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0335" windowHeight="8715" tabRatio="602"/>
  </bookViews>
  <sheets>
    <sheet name="Лот7" sheetId="8" r:id="rId1"/>
  </sheets>
  <definedNames>
    <definedName name="_xlnm._FilterDatabase" localSheetId="0" hidden="1">Лот7!$A$6:$HL$108</definedName>
    <definedName name="_xlnm.Print_Area" localSheetId="0">Лот7!$A$1:$Y$120</definedName>
  </definedNames>
  <calcPr calcId="124519"/>
</workbook>
</file>

<file path=xl/calcChain.xml><?xml version="1.0" encoding="utf-8"?>
<calcChain xmlns="http://schemas.openxmlformats.org/spreadsheetml/2006/main">
  <c r="O85" i="8"/>
  <c r="B6"/>
  <c r="C6"/>
  <c r="D6" s="1"/>
  <c r="E6" s="1"/>
  <c r="F6" s="1"/>
  <c r="G6" s="1"/>
  <c r="H6" s="1"/>
  <c r="I6" s="1"/>
  <c r="J6" s="1"/>
  <c r="K6" s="1"/>
  <c r="L6" s="1"/>
  <c r="M6" s="1"/>
  <c r="N6" s="1"/>
  <c r="O6" s="1"/>
  <c r="P6" s="1"/>
  <c r="Q6" s="1"/>
  <c r="R6" s="1"/>
  <c r="S6" s="1"/>
  <c r="T6" s="1"/>
  <c r="U6" s="1"/>
  <c r="V6" s="1"/>
  <c r="W6" s="1"/>
  <c r="X6" s="1"/>
  <c r="Y6" s="1"/>
</calcChain>
</file>

<file path=xl/sharedStrings.xml><?xml version="1.0" encoding="utf-8"?>
<sst xmlns="http://schemas.openxmlformats.org/spreadsheetml/2006/main" count="1469" uniqueCount="538">
  <si>
    <t>шт.</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</si>
  <si>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</si>
  <si>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</si>
  <si>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</si>
  <si>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</si>
  <si>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</si>
  <si>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</si>
  <si>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</si>
  <si>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</si>
  <si>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</si>
  <si>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</si>
  <si>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</si>
  <si>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</si>
  <si>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</si>
  <si>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</si>
  <si>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</si>
  <si>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</si>
  <si>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</si>
  <si>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</si>
  <si>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</si>
  <si>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</si>
  <si>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4/II</t>
  </si>
  <si>
    <t>QA4</t>
  </si>
  <si>
    <t>4/III</t>
  </si>
  <si>
    <t>8 (ОЖ3) II</t>
  </si>
  <si>
    <t>на 1 блок</t>
  </si>
  <si>
    <t>на 2 блок</t>
  </si>
  <si>
    <t>Едини- цы</t>
  </si>
  <si>
    <t>Общая</t>
  </si>
  <si>
    <t>Тип атмосфе-
ры</t>
  </si>
  <si>
    <t>Тип атмосфе- ры</t>
  </si>
  <si>
    <t>нж</t>
  </si>
  <si>
    <t>шт</t>
  </si>
  <si>
    <t>УХЛ3
II</t>
  </si>
  <si>
    <t>3СIIIс/II</t>
  </si>
  <si>
    <t>УХЛ/3.1
II</t>
  </si>
  <si>
    <t>УХЛ4
II</t>
  </si>
  <si>
    <t>Срок поставки оборудования</t>
  </si>
  <si>
    <t>Примеча-
ние</t>
  </si>
  <si>
    <t>ПОСТАВЩИК</t>
  </si>
  <si>
    <t>График финансированияна 20___ год</t>
  </si>
  <si>
    <t xml:space="preserve">Приложение №17 </t>
  </si>
  <si>
    <t>к Договору от ___________ №__________________</t>
  </si>
  <si>
    <t>ТУ 26-07-612-2002 или аналог</t>
  </si>
  <si>
    <t>Клапан запорный</t>
  </si>
  <si>
    <t>ручной с замком</t>
  </si>
  <si>
    <t>ТУ 26-07-573-98 или аналог</t>
  </si>
  <si>
    <t>ручной</t>
  </si>
  <si>
    <t xml:space="preserve">Клапан запорный </t>
  </si>
  <si>
    <t>3СIIIc/II</t>
  </si>
  <si>
    <t>3CIIIc/II</t>
  </si>
  <si>
    <t>УХЛ 3 II</t>
  </si>
  <si>
    <t>UKC</t>
  </si>
  <si>
    <t>ТУ 26-07-573-98  или аналог</t>
  </si>
  <si>
    <t>угл. ст.</t>
  </si>
  <si>
    <t>UMA</t>
  </si>
  <si>
    <t>ТУ 26-07-573-98 редакция 2009 г. или аналог</t>
  </si>
  <si>
    <t>УХЛ3 II</t>
  </si>
  <si>
    <t>8(ОЖ3) II</t>
  </si>
  <si>
    <t>UJA</t>
  </si>
  <si>
    <t>ТУ 26-07-573-98 редакция 2009 г.</t>
  </si>
  <si>
    <t>УХЛ3/II</t>
  </si>
  <si>
    <t>9(ОЖ1)
II</t>
  </si>
  <si>
    <t>ручной
с замком</t>
  </si>
  <si>
    <t>3CIIIс/II</t>
  </si>
  <si>
    <t>ТУ 26-07-573-98</t>
  </si>
  <si>
    <t>207.3.30.12</t>
  </si>
  <si>
    <t>10LAH04AA401
20LAH04AA401</t>
  </si>
  <si>
    <t>Клапан сильфонный запорный</t>
  </si>
  <si>
    <t>по типу
КПЛВ.491814.020-06</t>
  </si>
  <si>
    <t>ТУ 3742-040- 49149890-2009 или аналог</t>
  </si>
  <si>
    <t>8(ОЖ3)/II</t>
  </si>
  <si>
    <t>207.3.32.25</t>
  </si>
  <si>
    <t>10LBG21AA103
10LBG61AA103
20LBG21AA103
20LBG61AA103</t>
  </si>
  <si>
    <t>Клапан запорный (с соосными патрубками)</t>
  </si>
  <si>
    <t>ЗТ26364-025 или аналог</t>
  </si>
  <si>
    <t>DN 25
Рр 1,08 МПа
Тр 212 °С
Среда - пароводяная смесь, конденсат</t>
  </si>
  <si>
    <t>207.3.32.63</t>
  </si>
  <si>
    <t>10LBG10AA103
10LBG10AA106
10LBG30AA103
10LBG44AA103
20LBG10AA103
20LBG10AA106
20LBG30AA103
20LBG44AA103</t>
  </si>
  <si>
    <t>DN 25
Рр 0,89 МПа
Тр 180 °С
Среда - пароводяная смесь, конденсат</t>
  </si>
  <si>
    <t>207.3.32.78</t>
  </si>
  <si>
    <t>10LBG26AA101
10LBG26AA102
10LBG26AA103
20LBG26AA101
20LBG26AA102
20LBG26AA103</t>
  </si>
  <si>
    <t>DN 25
Рр 1,08 МПа
Тр 187 °С
Среда - пароводяная смесь, конденсат</t>
  </si>
  <si>
    <t>8 /II</t>
  </si>
  <si>
    <t>207.3.36.5</t>
  </si>
  <si>
    <t>10MVA30AA101
10MVA30AA102
20MVA30AA101
20MVA30AA102</t>
  </si>
  <si>
    <t>Кран шаровый</t>
  </si>
  <si>
    <t>По типу
З.АР.Д.050.025.40-02.Р</t>
  </si>
  <si>
    <t xml:space="preserve">DN 50
Рр 0,5 МПа
Тр 40 °С
Среда - масло ОМТИ  </t>
  </si>
  <si>
    <t>ТУ 3742-002-52838824-05 или аналог</t>
  </si>
  <si>
    <t>207.3.36.6</t>
  </si>
  <si>
    <t>10MVA31AA101
10MVA32AA101
10MVA33AA101
20MVA31AA101
20MVA32AA101
20MVA33AA101</t>
  </si>
  <si>
    <t xml:space="preserve">DN 50
Рр 0,1 МПа
Тр 40 °С
Среда - масло ОМТИ
  </t>
  </si>
  <si>
    <t>207.3.38.5</t>
  </si>
  <si>
    <t>10PCB11AA103
10PCB11AA104
10PCB12AA103
10PCB12AA104
10PCB13AA103
10PCB13AA104
10PCB14AA103
10PCB14AA104
10PCB15AA103
10PCB15AA104
20PCB11AA103
20PCB11AA104
20PCB12AA103
20PCB12AA104
20PCB13AA103
20PCB13AA104
20PCB14AA103
20PCB14AA104
20PCB15AA103
20PCB15AA104</t>
  </si>
  <si>
    <t>Кран шаровой</t>
  </si>
  <si>
    <t>З.АР.Д.050.016.40-00.Р или аналог</t>
  </si>
  <si>
    <t>ТУ 3742-003-52838824-2009 или аналог</t>
  </si>
  <si>
    <t>207.3.38.6</t>
  </si>
  <si>
    <t>10PCB11AA105
10PCB11AA106
10PCB12AA105
10PCB12AA106
10PCB13AA105
10PCB13AA106
10PCB14AA105
10PCB14AA106
10PCB15AA105
10PCB15AA106
20PCB11AA105
20PCB11AA106
20PCB12AA105
20PCB12AA106
20PCB13AA105
20PCB13AA106
20PCB14AA105
20PCB14AA106
20PCB15AA105
20PCB15AA106</t>
  </si>
  <si>
    <t xml:space="preserve">Кран шаровой </t>
  </si>
  <si>
    <t>По типу
З.АР.Д.032.016.21-00.Р
фланцевый с ответными фланцами</t>
  </si>
  <si>
    <t>DN 32
Рр 0,8 МПа
Тр 70 ºС 
Среда-техническая вода</t>
  </si>
  <si>
    <t>207.3.38.24</t>
  </si>
  <si>
    <t>10PCB39AA101
10PCB39AA102
20PCB39AA101
20PCB39AA102</t>
  </si>
  <si>
    <t>По типу
З.АР.Д.015.016.21-00.Р
фланцевый с ответными фланцами</t>
  </si>
  <si>
    <t>DN 15
Рр 0,8 МПа
Тр 60 ºС 
Среда-обессоленная вода, техническая вода</t>
  </si>
  <si>
    <t>207.3.38.26</t>
  </si>
  <si>
    <t>10PCB39AA105
10PCB39AA106
10PCB39AA107
10PCB39AA108
20PCB39AA105
20PCB39AA106
20PCB39AA107
20PCB39AA108</t>
  </si>
  <si>
    <t>По типу
З.АР.Д.025.016.21-00.Р
фланцевый с ответными фланцами</t>
  </si>
  <si>
    <t>DN 25
Рр 0,7 МПа
Тр 60 ºС 
Среда-техническая вода, обессоленная вода</t>
  </si>
  <si>
    <t>207.3.49.11</t>
  </si>
  <si>
    <t>10KBH34AA001
20KBH34AA001</t>
  </si>
  <si>
    <t>По типу
З.АР.Д.025.025.21-02.Э</t>
  </si>
  <si>
    <t>DN 25
Рр 0,9 МПа
Tp 95 °C 
Среда - сжатый воздух, чистый конденсат</t>
  </si>
  <si>
    <t>электропривод
SP0 280.6-L2FАN/04
N 1,0 Вт
tср 80 с</t>
  </si>
  <si>
    <t>5(ОЖ4)
II</t>
  </si>
  <si>
    <t>207.3.49.19</t>
  </si>
  <si>
    <t>10KBH33AA001
20KBH33AA001</t>
  </si>
  <si>
    <t>По типу
З.АР.Д.010.016.40-02Э</t>
  </si>
  <si>
    <t>DN 10
Рр 0,9 МПа
Tp 95 °C 
Среда - дистиллят</t>
  </si>
  <si>
    <t>электропривод
SP0 280.6-L4FАС/04 
N 1,0 Вт
tср 160 с</t>
  </si>
  <si>
    <t>207.3.49.22</t>
  </si>
  <si>
    <t>10KBH32AA001
20KBH32AA001</t>
  </si>
  <si>
    <t>DN 10
Рр 1,0 МПа
Tp 50 °C 
Среда - раствор едкого кали</t>
  </si>
  <si>
    <t>207.3.49.23</t>
  </si>
  <si>
    <t>10KBH31AA001
20KBH31AA001</t>
  </si>
  <si>
    <t>DN 10
Рр 1,0 МПа
Tp 50 °C 
Среда - раствор азотной кислоты</t>
  </si>
  <si>
    <t>207.3.49.26</t>
  </si>
  <si>
    <t>10KBH20AA101
20KBH20AA101</t>
  </si>
  <si>
    <t>по типу
З.АР.Д.050.010.21-02.Р.33</t>
  </si>
  <si>
    <t>DN 50
Рр 0,9 МПа
Tp 95 ºС
Среда - дезактивирующие растворы, дистиллат</t>
  </si>
  <si>
    <t>207.3.50.23</t>
  </si>
  <si>
    <t>10KBF30AA001
10KBF30AA002
10KBF30AA003
20KBF30AA001
20KBF30AA002
20KBF30AA003</t>
  </si>
  <si>
    <t>З.АР.Д.050.010.41-02.Э или аналог</t>
  </si>
  <si>
    <t>электропривод
SP 0,1 331.1-LJFAI/40
 N 7,3 Вт
tср 40 с</t>
  </si>
  <si>
    <t>207.3.50.40</t>
  </si>
  <si>
    <t>10KBF30AA145
20KBF30AA145</t>
  </si>
  <si>
    <t>по типу
З.АР.Д.010.025.40-02.Р.33</t>
  </si>
  <si>
    <t>DN 10
Рр 0,9 МПа
Tp 45 °C
Среда -пульпа, дистиллат</t>
  </si>
  <si>
    <t>207.3.50.41</t>
  </si>
  <si>
    <t>10KBF40AA001
10KBF40AA002
10KBF40AA005
10KBF40AA006
10KBF40AA007
10KBF40AA008
20KBF40AA001
20KBF40AA002
20KBF40AA005
20KBF40AA006
20KBF40AA007
20KBF40AA008</t>
  </si>
  <si>
    <t>З.АР.Д.050.025.41-02.Э или аналог</t>
  </si>
  <si>
    <t>электропривод
SP 0,1 331.1-LJFAI/40
N 7,3 Вт
tср 40 с</t>
  </si>
  <si>
    <t>207.3.50.87</t>
  </si>
  <si>
    <t>10KBF30AA149
20KBF30AA149</t>
  </si>
  <si>
    <t>по типу
З.АР.Д.010.016.41-02.Р.33</t>
  </si>
  <si>
    <t>DN 10
Рр 1,0 МПа
Tp 45 °C
Среда -дистиллат, раствор азотной кислоты, раствор едкого натра</t>
  </si>
  <si>
    <t>207.3.50.88</t>
  </si>
  <si>
    <t>10KBF50AA116
20KBF50AA116</t>
  </si>
  <si>
    <t>DN 50
Рр 0,9 МПа
Tp 95 °C
Среда -сжатый воздух, дистиллат, дезактивационные растворы</t>
  </si>
  <si>
    <t>207.3.50.92</t>
  </si>
  <si>
    <t>10KBF30AA146
20KBF30AA146</t>
  </si>
  <si>
    <t>по типу
З.АР.Д.050.010.21-02.Р</t>
  </si>
  <si>
    <t>DN 50
Рр 0,9 МПа
Tp 45 °C
Среда - пульпа</t>
  </si>
  <si>
    <t>207.3.54.3</t>
  </si>
  <si>
    <t>10KPJ20AA001
10KPJ30AA001
10KPJ40AA001
20KPJ20AA001
20KPJ30AA001
20KPJ40AA001</t>
  </si>
  <si>
    <t>207.3.54.19</t>
  </si>
  <si>
    <t>10KPJ30AA111
20KPJ30AA111</t>
  </si>
  <si>
    <t>По типу
З.АР.Д.050.025.40-02Р</t>
  </si>
  <si>
    <t>DN 50
Рр 1,8 МПа
Tp 50 °C 
Среда - раствор азотной  кислоты</t>
  </si>
  <si>
    <t>207.3.54.21</t>
  </si>
  <si>
    <t>10KPJ30AA006
10KPJ30AA007
20KPJ30AA006
20KPJ30AA007</t>
  </si>
  <si>
    <r>
      <t xml:space="preserve">Кран шаровой
</t>
    </r>
    <r>
      <rPr>
        <sz val="8"/>
        <rFont val="Arial"/>
        <family val="2"/>
      </rPr>
      <t>фланцевый</t>
    </r>
  </si>
  <si>
    <t>З.АР.Д.025. 025.21-02.Э
с ответными фланцами или аналог</t>
  </si>
  <si>
    <t>электропривод
SP 0 280.1-L7FAN/40   N 2,75 Вт 
tср 30,0 с</t>
  </si>
  <si>
    <t>207.3.54.22</t>
  </si>
  <si>
    <t>10KPJ30AA004
20KPJ30AA004</t>
  </si>
  <si>
    <t>З.АР.Д.050. 025.21-02.Э
с ответными фланцами или аналог</t>
  </si>
  <si>
    <r>
      <t xml:space="preserve">электропривод
SP 0,1 331.1-LJFAI/40
N 7,3 Вт
</t>
    </r>
    <r>
      <rPr>
        <strike/>
        <sz val="9"/>
        <rFont val="Arial"/>
        <family val="2"/>
      </rPr>
      <t>t</t>
    </r>
    <r>
      <rPr>
        <sz val="9"/>
        <rFont val="Arial"/>
        <family val="2"/>
      </rPr>
      <t>tср 40 с</t>
    </r>
  </si>
  <si>
    <t>207.3.54.24</t>
  </si>
  <si>
    <t>10KPJ30AA112
10KPJ30AA113
20KPJ30AA112
20KPJ30AA113</t>
  </si>
  <si>
    <t xml:space="preserve">Кран шаровой фланцевый </t>
  </si>
  <si>
    <t>По типу
ЦКБ М39387-025
с ответными фланцами</t>
  </si>
  <si>
    <r>
      <t>DN 25
Рр 1,8 МПа
Tp 50 °C 
Среда - азотная кисл</t>
    </r>
    <r>
      <rPr>
        <sz val="8"/>
        <rFont val="Arial"/>
        <family val="2"/>
      </rPr>
      <t>ота 65%</t>
    </r>
  </si>
  <si>
    <t>ТУ 3742-039-34390194-2004 или аналог</t>
  </si>
  <si>
    <t>207.3.54.26</t>
  </si>
  <si>
    <t>10KPJ40AA101
10KPJ40AA114
20KPJ40AA101
20KPJ40AA114</t>
  </si>
  <si>
    <t>По типу
З.АР.Д.032.025.40-00Р</t>
  </si>
  <si>
    <r>
      <t xml:space="preserve">DN 32
Рр 0,8 МПа
Tp 40 °C 
Среда - едкий натр </t>
    </r>
    <r>
      <rPr>
        <sz val="8"/>
        <rFont val="Arial"/>
        <family val="2"/>
      </rPr>
      <t>42%, с</t>
    </r>
    <r>
      <rPr>
        <sz val="8"/>
        <rFont val="Arial"/>
        <family val="2"/>
      </rPr>
      <t>жатый воздух</t>
    </r>
  </si>
  <si>
    <t>207.3.54.28</t>
  </si>
  <si>
    <t>10KPJ40AA111
10KPJ40AA123
10KPJ40AA124
20KPJ40AA111
20KPJ40AA123
20KPJ40AA124</t>
  </si>
  <si>
    <t>DN 25
Рр 1,8 МПа
Tp 50 °C
Среда -едкий натр 42%</t>
  </si>
  <si>
    <t>207.3.54.29</t>
  </si>
  <si>
    <t>10KPJ40AA005
10KPJ40AA006
20KPJ40AA005
20KPJ40AA006</t>
  </si>
  <si>
    <t>З.АР.Д.025. 025.21-02.Э
с ответными фланцами</t>
  </si>
  <si>
    <t>207.3.54.30</t>
  </si>
  <si>
    <t>10KPJ40AA002
10KPJ40AA004
20KPJ40AA002
20KPJ40AA004</t>
  </si>
  <si>
    <t xml:space="preserve">Кран шаровой  </t>
  </si>
  <si>
    <t>З.АР.Д.050. 025.21-02.Э или аналог</t>
  </si>
  <si>
    <t>207.3.54.32</t>
  </si>
  <si>
    <t>10KPJ40AA121
20KPJ40AA121</t>
  </si>
  <si>
    <t>З.АР.Д.050.025.41-02Р или аналог</t>
  </si>
  <si>
    <t>207.3.54.37</t>
  </si>
  <si>
    <t>10KPJ20AA114
10KPJ20AA115
20KPJ20AA114
20KPJ20AA115</t>
  </si>
  <si>
    <t>DN 25
Рр 1,8 МПа
Tp 50 °C
Среда - едкое кали 45%,  дистиллат</t>
  </si>
  <si>
    <t>207.3.54.39</t>
  </si>
  <si>
    <t>10KPJ20AA006
10KPJ20AA007
20KPJ20AA006
20KPJ20AA007</t>
  </si>
  <si>
    <r>
      <t xml:space="preserve">Кран шаровой </t>
    </r>
    <r>
      <rPr>
        <sz val="8"/>
        <rFont val="Arial"/>
        <family val="2"/>
      </rPr>
      <t>фланцевый</t>
    </r>
  </si>
  <si>
    <t>207.3.54.40</t>
  </si>
  <si>
    <t>10KPJ20AA002
10KPJ20AA004
20KPJ20AA002
20KPJ20AA004</t>
  </si>
  <si>
    <t>З.АР.Д.050.025.41 - 02.Э
с ответными фланцами или аналог</t>
  </si>
  <si>
    <t>электропривод
SP 0,1 331.1-LJFAI/40
N 7.3 Вт
tср 40с</t>
  </si>
  <si>
    <t>207.3.54.43</t>
  </si>
  <si>
    <t>10KPJ20AA110
20KPJ20AA110</t>
  </si>
  <si>
    <t>По типу
З.АР.Д.025.016.21-00.Р</t>
  </si>
  <si>
    <t>DN 25
Рр 1,8 МПа
Tp 50 °C 
Среда - раствор едкого кали</t>
  </si>
  <si>
    <t>207.3.54.48</t>
  </si>
  <si>
    <t>10KPJ50AA001
10KPJ50AA002
20KPJ50AA001
20KPJ50AA002</t>
  </si>
  <si>
    <t>электропривод
SP 0 280.1-L7FAN/40   N 2,75 Вт 
 tср 30,0 с</t>
  </si>
  <si>
    <t>207.3.54.49</t>
  </si>
  <si>
    <t>10KPJ50AA003
20KPJ50AA003</t>
  </si>
  <si>
    <t>По типу
З.АР.Д.025. 025.21-02.Э
с ответными фланцами или аналог</t>
  </si>
  <si>
    <t>ТУ 3742-0-03-52838824-2009 или аналог</t>
  </si>
  <si>
    <t>207.3.54.50</t>
  </si>
  <si>
    <t>10KPJ60AA001
10KPJ60AA002
20KPJ60AA001
20KPJ60AA002</t>
  </si>
  <si>
    <t>207.3.54.51</t>
  </si>
  <si>
    <t>10KPJ60AA003
20KPJ60AA003</t>
  </si>
  <si>
    <t>207.3.54.72</t>
  </si>
  <si>
    <t>10KPJ10AA122
20KPJ10AA122</t>
  </si>
  <si>
    <t>DN 25
Рр 1,0 МПа
Tp 45 °C 
Среда - раствор борной кислоты 39,5-44,5 г/дм3, р-р едкого кали, р-р гадразин-гидрата</t>
  </si>
  <si>
    <t>207.3.54.73</t>
  </si>
  <si>
    <t>10KPJ30AA002
10KPJ30AA003
20KPJ30AA002
20KPJ30AA003</t>
  </si>
  <si>
    <t>207.3.56.33</t>
  </si>
  <si>
    <t>10LCQ50AA105
20LCQ50AA105</t>
  </si>
  <si>
    <t>DN 10
Рр 0,9 МПа
Tp 45 °C
Среда -продувочная вода, дистиллат, трапные воды</t>
  </si>
  <si>
    <t>207.3.56.40</t>
  </si>
  <si>
    <t>10LCQ50AA009
20LCQ50AA009</t>
  </si>
  <si>
    <t>по типу
З.АР.Д.025.025.21-02.Э</t>
  </si>
  <si>
    <t>DN 25
Рр 0,9 МПа
Tp 55 °C 
Среда - продувочная вода, дистиллат, сдувка</t>
  </si>
  <si>
    <t>207.3.57.37</t>
  </si>
  <si>
    <t>10LDF11AA013
10LDF12AA013
10LDF13AA013
10LDF14AA013
20LDF11AA013
20LDF12AA013
20LDF13AA013
20LDF14AA013</t>
  </si>
  <si>
    <t>по типу
З.АР.Д.050.025.40-02Э</t>
  </si>
  <si>
    <t>DN 50
Рр 2,1 МПа
Tp 60 °C 
Среда - конденсат 2 контура, обессоленная вода, сжатый воздух, пульпа</t>
  </si>
  <si>
    <t>электропривод
SP0 280.6-L5FAN/04
N 2,75 кВт
t 130 с</t>
  </si>
  <si>
    <t>UMX</t>
  </si>
  <si>
    <t>207.3.57.38</t>
  </si>
  <si>
    <t>10LDF11AA021
10LDF12AA021
10LDF13AA021
10LDF14AA021
20LDF11AA021
20LDF12AA021
20LDF13AA021
20LDF14AA021</t>
  </si>
  <si>
    <t xml:space="preserve">DN 150
Рр 2,1 МПа
Tp 60 °C 
Среда - конденсат 2 контура, обессоленная вода, сжатый воздух, пульпа </t>
  </si>
  <si>
    <t>207.3.57.47</t>
  </si>
  <si>
    <t>10LDF15AA104
10LDF15AA114
20LDF15AA104
20LDF15AA114</t>
  </si>
  <si>
    <t>по типу
З.АР.Д.015.016.40-02.Р</t>
  </si>
  <si>
    <t>DN 15
Рр 0,8 МПа
Tp 40 °C 
Среда -  обессоленная вода</t>
  </si>
  <si>
    <t>207.3.57.52</t>
  </si>
  <si>
    <t>10LDF15AA012
10LDF15AA014
20LDF15AA012
20LDF15AA014</t>
  </si>
  <si>
    <t>по типу
НГ КШ-65-25-150-Н-Э-П-А10
"со скребком"</t>
  </si>
  <si>
    <t>электропривод
AUMA SG 07.1
N 160 Вт
t 11 с</t>
  </si>
  <si>
    <t>ТУ ТУ3742-040-49149890-2009 или аналог</t>
  </si>
  <si>
    <t>207.3.57.55</t>
  </si>
  <si>
    <t>10LDF15AA101
20LDF15AA101</t>
  </si>
  <si>
    <t>по типу
З.АР.Д.032.010.40-02Р</t>
  </si>
  <si>
    <t>DN 32
Рр 0,1 МПа
Tp 40 °C 
Среда - пульпа, обессоленная вода</t>
  </si>
  <si>
    <t>207.3.57.57</t>
  </si>
  <si>
    <t>10LDF15AA107
10LDF15AA108
20LDF15AA107
20LDF15AA108</t>
  </si>
  <si>
    <t>по типу
З.АР.Д.025.016.40-02.Р</t>
  </si>
  <si>
    <t>DN 25
Рр 0,4 МПа
Tp 40 °C 
Среда -  обессоленная вода, пульпа</t>
  </si>
  <si>
    <t>207.3.57.59</t>
  </si>
  <si>
    <t>10LDF15AA106
20LDF15AA106</t>
  </si>
  <si>
    <t>по типу
З.АР.Д.010.025.40-02.Р</t>
  </si>
  <si>
    <t>DN 10
Рр 0,1 МПа
Tp 40 °C 
Среда - обессоленная вода, пульпа</t>
  </si>
  <si>
    <t>207.3.58.29</t>
  </si>
  <si>
    <t>10LFN10AA005
10LFN10AA006
10LFN10AA009
10LFN10AA010
20LFN10AA005
20LFN10AA006
20LFN10AA009
20LFN10AA010</t>
  </si>
  <si>
    <t>DN 25
Рр 0,03 МПа
Tp 45 °C 
Среда - раствор гидразина</t>
  </si>
  <si>
    <t>электропривод
SP0 280.6-L2FAN/04
N 1,0 Вт
t 80 c</t>
  </si>
  <si>
    <t>207.3.58.40</t>
  </si>
  <si>
    <t>10LFN50AA001
20LFN50AA001</t>
  </si>
  <si>
    <t>DN 25
Рр 0,95 МПа
Tp 45 °C 
Среда - раствор аммиака,гидразина, этаноламина,химобессоленная вода</t>
  </si>
  <si>
    <t>207.3.59.1</t>
  </si>
  <si>
    <t>10LFG51AA102
20LFG51AA102</t>
  </si>
  <si>
    <t>ТД39212101.16.50/10нж016п или аналог</t>
  </si>
  <si>
    <t>ТУ 3742-003-71430388-2005   Редакция 2010 г. или аналог</t>
  </si>
  <si>
    <t>207.3.59.2</t>
  </si>
  <si>
    <t>10LFG51AA103
20LFG51AA103</t>
  </si>
  <si>
    <t>ТД39212101.16.050/10нж016п или аналог</t>
  </si>
  <si>
    <t>ТУ 3742-003-71430388-2005 или аналог</t>
  </si>
  <si>
    <t>207.3.59.3</t>
  </si>
  <si>
    <t>10LFG51AA101
20LFG51AA101</t>
  </si>
  <si>
    <t>207.3.60.38</t>
  </si>
  <si>
    <t>10LDB16AA103
20LDB16AA103</t>
  </si>
  <si>
    <t>по типу
З.АР.Д.080.010.40-00.Р.33</t>
  </si>
  <si>
    <t>DN 80
Рр 0,8 МПа
Tp 40 °C 
Среда - пульпа, обессоленная вода</t>
  </si>
  <si>
    <t>207.3.60.39</t>
  </si>
  <si>
    <t>10LDB16AA104
20LDB16AA104</t>
  </si>
  <si>
    <r>
      <t xml:space="preserve">DN 50
Рр 0,8 МПа
Tp </t>
    </r>
    <r>
      <rPr>
        <sz val="8"/>
        <color indexed="10"/>
        <rFont val="Arial"/>
        <family val="2"/>
      </rPr>
      <t>45</t>
    </r>
    <r>
      <rPr>
        <sz val="8"/>
        <rFont val="Arial"/>
        <family val="2"/>
      </rPr>
      <t xml:space="preserve"> °C 
Среда - пульпа, обессоленная вода</t>
    </r>
  </si>
  <si>
    <t>207.3.60.40</t>
  </si>
  <si>
    <t>10LDB11AA111
10LDB12AA116
20LDB11AA111
20LDB12AA116</t>
  </si>
  <si>
    <t>DN 50
Рр 1,0 МПа
Tp 40 °C 
Среда - пульпа, обессоленная вода</t>
  </si>
  <si>
    <t>207.3.60.41</t>
  </si>
  <si>
    <t>10LDB43AA107
20LDB43AA107</t>
  </si>
  <si>
    <t>по типу
З.АР.Д.050.025.40-02.Р</t>
  </si>
  <si>
    <t>DN 50
Рр 0,8 МПа
Tp 40 °C 
Среда - обессоленная вода</t>
  </si>
  <si>
    <t>207.3.63.22</t>
  </si>
  <si>
    <t>10QUH90AA101
20QUH90AA101</t>
  </si>
  <si>
    <t>по типу
З.АР.Д.010.025.41-02.Р</t>
  </si>
  <si>
    <t>DN 10
Рр 1,1 МПа
Тр 90 °С 
Среда- конденсат</t>
  </si>
  <si>
    <t>207.3.64.5</t>
  </si>
  <si>
    <t>10LCM81AA109
10LCM81AA110
20LCM81AA109
20LCM81AA110</t>
  </si>
  <si>
    <t>DN 10
Рр 0,8 МПа
Тр 40 °С
Среда-обессоленная вода</t>
  </si>
  <si>
    <t>207.3.65.33</t>
  </si>
  <si>
    <t>10PGB60AA112
10PGB60AA117
20PGB60AA112
20PGB60AA117</t>
  </si>
  <si>
    <t>по типу
З.АР.Д.010.016.21-02.Р</t>
  </si>
  <si>
    <t>DN 10
Рр 1,35 МПа
Тр 60 °С 
Среда-вода промконтура</t>
  </si>
  <si>
    <t>207.3.65.41</t>
  </si>
  <si>
    <t>10PGB60AA004
20PGB60AA004</t>
  </si>
  <si>
    <t>DN 25 
Рр 0,8 МПа
Тр 60 °С 
Среда-вода промконтура</t>
  </si>
  <si>
    <t>электропривод
SP0 280.6-L2FAN/04
N 1Вт
tср 80 с</t>
  </si>
  <si>
    <t>207.3.65.60</t>
  </si>
  <si>
    <t>10PGB63AA103
10PGB63AA104
20PGB63AA103
20PGB63AA104</t>
  </si>
  <si>
    <t>По типу
З.АР.Д.025. 016.21-02.Р</t>
  </si>
  <si>
    <t>DN 25
Рр 1,35 МПа
Тр 190 °С 
Среда-вода промконтура</t>
  </si>
  <si>
    <t>8(ОЖ3)  II</t>
  </si>
  <si>
    <t>207.3.65.61</t>
  </si>
  <si>
    <t>10PGB62AA115
10PGB62AA116
10PGB62AA119
10PGB62AA120
20PGB62AA115
20PGB62AA116
20PGB62AA119
20PGB62AA120</t>
  </si>
  <si>
    <t>З.АР.Д.025. 025.21-02.Э или аналог</t>
  </si>
  <si>
    <t>электропривод
SP 0 280.1-L7FAN/40   
N 2,75 Вт 
tср 30,0 с</t>
  </si>
  <si>
    <t>207.3.65.63</t>
  </si>
  <si>
    <t>10PGB63AA001
10PGB63AA002
20PGB63AA001
20PGB63AA002</t>
  </si>
  <si>
    <t>КПЛВ.492824.065 или аналог</t>
  </si>
  <si>
    <t>электропривод
AUMA SG 07.1
N 160 Вт
tср 11 с</t>
  </si>
  <si>
    <t>ТУ 3742-040-49149890-2009 или аналог</t>
  </si>
  <si>
    <t>5(ОЖ4) II</t>
  </si>
  <si>
    <t>207.3.69.34</t>
  </si>
  <si>
    <t>00GNR21AA011</t>
  </si>
  <si>
    <t>по типу
З.АР.Д. 010.010.41-02.Э</t>
  </si>
  <si>
    <t xml:space="preserve">электропривод
SP 0 280.1-L7FAN/40
N 2,75 Вт
t 30 с </t>
  </si>
  <si>
    <t>UGE</t>
  </si>
  <si>
    <t>207.3.69.35</t>
  </si>
  <si>
    <t>00GNR31AA020</t>
  </si>
  <si>
    <t>по типу
З.АР.Д.010.010.41-02.Э</t>
  </si>
  <si>
    <t>5(ОЖ4)¶II</t>
  </si>
  <si>
    <t>207.3.73.6</t>
  </si>
  <si>
    <t>10FKA60AA101
10FKA60AA102
10FKA60AA103
10FKA60AA104
10FKA60AA105
10FKA60AA106
10FKA60AA107
10FKA60AA108
10FKA60AA109
10FKA60AA110
10FKA60AA111
10FKA60AA112
10FKA60AA113
10FKA60AA114
10FKA60AA115
10FKA60AA116
10FKA60AA117
10FKA60AA118
10FKA60AA119
10FKA60AA120
10FKA60AA121
10FKA60AA122
20FKA60AA101
20FKA60AA102
20FKA60AA103
20FKA60AA104
20FKA60AA105
20FKA60AA106
20FKA60AA107
20FKA60AA108
20FKA60AA109
20FKA60AA110
20FKA60AA111
20FKA60AA112
20FKA60AA113
20FKA60AA114
20FKA60AA115
20FKA60AA116
20FKA60AA117
20FKA60AA118
20FKA60AA119
20FKA60AA120
20FKA60AA121
20FKA60AA122</t>
  </si>
  <si>
    <t>по типу
З.АР.Д.020.010.40-02Р</t>
  </si>
  <si>
    <t>DN 20
Рр 0,9 МПа
Tp 95 °C 
Среда - дезактивационные растворы, дистиллат</t>
  </si>
  <si>
    <t>207.3.29.7</t>
  </si>
  <si>
    <t>10KWB50AA101
20KWB50AA101</t>
  </si>
  <si>
    <t>Затвор дисковый</t>
  </si>
  <si>
    <t>ВА99007-050-46
с ответными фланцами или аналог</t>
  </si>
  <si>
    <t>ТУ 3741-003-29012225-2005</t>
  </si>
  <si>
    <t>207.3.36.1</t>
  </si>
  <si>
    <t xml:space="preserve">
10MVA17AA101
10MVA18AA101
10MVA28AA101
20MVA17AA101
20MVA18AA101
20MVA28AA101</t>
  </si>
  <si>
    <t>По типу
ВА99007-050-46
с ответными фланцами</t>
  </si>
  <si>
    <t>ТУ 3741-003-29012225-2005 или аналог</t>
  </si>
  <si>
    <t>207.3.38.72</t>
  </si>
  <si>
    <t>10PCB89AA106
10PCB89AA107
10PCB90AA106
10PCB90AA107
20PCB89AA106
20PCB89AA107
20PCB90AA106
20PCB90AA107</t>
  </si>
  <si>
    <t>по типу 
ВА99007-100-46</t>
  </si>
  <si>
    <t>ТУ 3741-049-29012225-2009 или аналог</t>
  </si>
  <si>
    <t xml:space="preserve"> 4/II</t>
  </si>
  <si>
    <t>207.3.57.50</t>
  </si>
  <si>
    <t>10LDF15AA011
10LDF15AA013
20LDF15AA011
20LDF15AA013</t>
  </si>
  <si>
    <r>
      <t xml:space="preserve">Затвор дисковый запорный </t>
    </r>
    <r>
      <rPr>
        <sz val="8"/>
        <color indexed="10"/>
        <rFont val="Arial"/>
        <family val="2"/>
      </rPr>
      <t>прямоточный</t>
    </r>
  </si>
  <si>
    <t>по типу
ВА99007-080-18</t>
  </si>
  <si>
    <t>электропривод
SP0 280.6-L9BAX/AC
N 2,57 кВт 
t 100 с</t>
  </si>
  <si>
    <t>207.3.57.62</t>
  </si>
  <si>
    <t>10LDF15AA006
10LDF15AA008
20LDF15AA006
20LDF15AA008</t>
  </si>
  <si>
    <t>по типу
ВА99007-200-69</t>
  </si>
  <si>
    <t>DN 200
Рр 0,1 МПа
Tp 40 °C 
Среда -  пульпа, обессоленная вода</t>
  </si>
  <si>
    <t xml:space="preserve">электропривод
SP2.3 283.6-LIBAX/BG
N 40 Вт
t 40 c </t>
  </si>
  <si>
    <t>207.3.57.63</t>
  </si>
  <si>
    <t>10LDF15AA110
10LDF15AA111
20LDF15AA110
20LDF15AA111</t>
  </si>
  <si>
    <t>по типу
ВА99007-150-61</t>
  </si>
  <si>
    <t>207.4.16.13</t>
  </si>
  <si>
    <t>00QCS20AA001
00QCS20AA002</t>
  </si>
  <si>
    <t>Затвор дисковый запорный</t>
  </si>
  <si>
    <t>ВА99007-050-169
с ответными фланцами из нержавеющей стали с крепежем или аналог</t>
  </si>
  <si>
    <t>электропривод</t>
  </si>
  <si>
    <t>ТУ 3741-049-29012225-2010 или аналог</t>
  </si>
  <si>
    <t>нж/ рез</t>
  </si>
  <si>
    <t>207.4.16.33</t>
  </si>
  <si>
    <t>00QCS40AA001
00QCS40AA003
00QCS40AA005
00QCS40AA007</t>
  </si>
  <si>
    <t>электропривод             SP0 280.1-LL7FAX/ER</t>
  </si>
  <si>
    <t>207.12.1.4</t>
  </si>
  <si>
    <t>10SGD01AA001
10SGD01AA002
10SGD01AA003
10SGD01AA004
10SGD01AA011
10SGD01AA012
10SGD01AA015
10SGD01AA016
10SGD01AA021
10SGD01AA022
10SGD02AA001
10SGD02AA002
10SGD02AA003
10SGD02AA004
10SGD02AA011
10SGD02AA012
10SGD02AA015
10SGD02AA016
10SGD02AA019
10SGD02AA020
20SGD01AA001
20SGD01AA002
20SGD01AA003
20SGD01AA004
20SGD01AA011
20SGD01AA012
20SGD01AA015
20SGD01AA016
20SGD01AA021
20SGD01AA022
20SGD02AA001
20SGD02AA002
20SGD02AA003
20SGD02AA004
20SGD02AA011
20SGD02AA012
20SGD02AA015
20SGD02AA016
20SGD02AA019
20SGD02AA020</t>
  </si>
  <si>
    <t>Затвор дисковый фланцевый с ответными фланцами и крепежом, с электроприводом</t>
  </si>
  <si>
    <t>по типу AC4.612.1323-ИК</t>
  </si>
  <si>
    <t>DN 100
Рр 1,6 МПа
Тр 140  ºС
Среда - вода</t>
  </si>
  <si>
    <t>электропривод
по типу Б42 122                (ПК-150-С-22-У2)
N 0,09 кВт
tср 22 с</t>
  </si>
  <si>
    <t>по ТУ 3741-015-35491454 с обеспечением I категории сейсмостойкости или аналог</t>
  </si>
  <si>
    <t>4/I</t>
  </si>
  <si>
    <t>углерод</t>
  </si>
  <si>
    <t>УХЛ
II</t>
  </si>
  <si>
    <t>207.12.1.5</t>
  </si>
  <si>
    <t>10GSD01AA009
10SGD01AA010
10SGD02AA009
10SGD02AA010
10SGD01AA013
10SGD01AA014
10SGD02AA013
10SGD02AA014
20GSD01AA009
20SGD01AA010
20SGD02AA009
20SGD02AA010
20SGD01AA013
20SGD01AA014
20SGD02AA013
20SGD02AA014</t>
  </si>
  <si>
    <t>по типу
АС4.611.1323-ИК</t>
  </si>
  <si>
    <t>DN 80
Рр 1,6 МПа
Тр 140  ºС
Среда - вода</t>
  </si>
  <si>
    <t>электропривод
по типу Б41 112                (ПК-50-С-11-У2)
N 0,09 кВт
tср 22 с</t>
  </si>
  <si>
    <t>по ТУ 3741-015-35491454 с обеспечением I категории сейсмостойкости</t>
  </si>
  <si>
    <t>207.12.1.6</t>
  </si>
  <si>
    <t>10SGD01AA005
10SGD01AA006
10SGD01AA007
10SGD01AA008
10SGD02AA005
10SGD02AA006
10SGD02AA007
10SGD01AA008
20SGD01AA005
20SGD01AA006
20SGD01AA007
20SGD01AA008
20SGD02AA005
20SGD02AA006
20SGD02AA007
20SGD01AA008</t>
  </si>
  <si>
    <t>Затвор дисковый фланцевый с ответными фланцами и крепежом с электроприводом</t>
  </si>
  <si>
    <t xml:space="preserve">по типу АН4.614.3323-ИК </t>
  </si>
  <si>
    <t>DN 150
Рр 1,6 МПа
Тр 140  ºС
Среда - вода</t>
  </si>
  <si>
    <t>по ТУ 3741-015-35491454 с обеспечением I категории  сейсмостойкости или аналог</t>
  </si>
  <si>
    <t>316,8</t>
  </si>
  <si>
    <t>207.12.1.7</t>
  </si>
  <si>
    <t>10SGD01AA105
10SGD01AA106
10SGD01AA107
10SGD02AA105
10SGD02AA106
10SGD02AA107
20SGD01AA105
20SGD01AA106
20SGD01AA107
20SGD02AA105
20SGD02AA106
20SGD02AA107</t>
  </si>
  <si>
    <t>Затвор дисковый фланцевый с ответными фланцами и крепежом, ручной</t>
  </si>
  <si>
    <t>по типу АН1.616.3323-ИК</t>
  </si>
  <si>
    <t>DN 250
Рр 1,6 МПа
Тр 140  ºС
Среда - вода</t>
  </si>
  <si>
    <t>-</t>
  </si>
  <si>
    <t>207.12.1.8</t>
  </si>
  <si>
    <t>10SGD01AA108
10SGD01AA109
10SGD01AA110
10SGD01AA111
10SGD01AA112
10SGD01AA113
10SGD01AA118
10SGD01AA119
10SGD01AA121
10SGD01AA122
10SGD01AA123
10SGD02AA108
10SGD02AA109
10SGD02AA110
10SGD02AA111
10SGD02AA112
10SGD02AA113
10SGD02AA121
10SGD02AA122
20SGD01AA108
20SGD01AA109
20SGD01AA110
20SGD01AA111
20SGD01AA112
20SGD01AA113
20SGD01AA118
20SGD01AA119
20SGD01AA121
20SGD01AA122
20SGD01AA123
20SGD02AA108
20SGD02AA109
20SGD02AA110
20SGD02AA111
20SGD02AA112
20SGD02AA113
20SGD02AA121
20SGD02AA122</t>
  </si>
  <si>
    <t>по типу АН1.614.3323-ИК</t>
  </si>
  <si>
    <t>410,4</t>
  </si>
  <si>
    <t>207.12.1.9</t>
  </si>
  <si>
    <t>10SGD01AA101
10SGD01AA102
10SGD01AA115
10SGD01AA117
10SGD01AA120
10SGD02AA101
10SGD02AA102
10SGD02AA115
10SGD02AA117
10SGD02AA118
10SGD02AA119
10SGD02AA120
20SGD01AA101
20SGD01AA102
20SGD01AA115
20SGD01AA117
20SGD01AA120
20SGD02AA101
20SGD02AA102
20SGD02AA115
20SGD02AA117
20SGD02AA118
20SGD02AA119
20SGD02AA120</t>
  </si>
  <si>
    <t>по типу АС1.612.1323-ИК</t>
  </si>
  <si>
    <t>_</t>
  </si>
  <si>
    <t>207.12.1.10</t>
  </si>
  <si>
    <t>10SGD01AA114
10SGD01AA116
10SGD02AA114
10SGD02AA116
20SGD01AA114
20SGD01AA116
20SGD02AA114
20SGD02AA116</t>
  </si>
  <si>
    <t>по типу АС1.611.1323-ИК</t>
  </si>
  <si>
    <t>207.12.2.13</t>
  </si>
  <si>
    <t>10SGC56AA001
10SGC56AA002
10SGC56AA003
10SGC56AA004
10SGC56AA005
10SGC56AA006
10SGC56AA007
10SGC56AA008
10SGC56AA009
10SGC56AA010
10SGC56AA011
10SGC56AA012
10SGC56AA013
10SGC56AA014
10SGC56AA015
10SGC56AA016
20SGC56AA001
20SGC56AA002
20SGC56AA003
20SGC56AA004
20SGC56AA005
20SGC56AA006
20SGC56AA007
20SGC56AA008
20SGC56AA009
20SGC56AA010
20SGC56AA011
20SGC56AA012
20SGC56AA013
20SGC56AA014
20SGC56AA015
20SGC56AA016</t>
  </si>
  <si>
    <t>по ТУ 3741-015-35491454 с обеспечением II категории сейсмостойкости</t>
  </si>
  <si>
    <t>207.12.2.14</t>
  </si>
  <si>
    <t>10SGC56AA101
10SGC56AA102
10SGC56AA103
10SGC56AA104
10SGC56AA105
10SGC56AA106
10SGC56AA107
10SGC56AA108
10SGC56AA109
10SGC56AA110
10SGC56AA111
10SGC56AA112
10SGC56AA113
10SGC56AA114
10SGC56AA115
10SGC56AA116
20SGC56AA101
20SGC56AA102
20SGC56AA103
20SGC56AA104
20SGC56AA105
20SGC56AA106
20SGC56AA107
20SGC56AA108
20SGC56AA109
20SGC56AA110
20SGC56AA111
20SGC56AA112
20SGC56AA113
20SGC56AA114
20SGC56AA115
20SGC56AA116</t>
  </si>
  <si>
    <t>207.15.3</t>
  </si>
  <si>
    <t>00SRP91AA003</t>
  </si>
  <si>
    <t xml:space="preserve">Кран шаровый </t>
  </si>
  <si>
    <t>З.АР.Д.050.010.41-02.Э  или аналог</t>
  </si>
  <si>
    <t>DN 50
РN 1,0 МПа
Tp 95 0C
Среда - вода спецпрачечной, фильтрат, дистиллят, сетевая вода</t>
  </si>
  <si>
    <t>электропривод 
"Regada"
SP 1.281.0-L2BAB/08
N=15 Вт</t>
  </si>
  <si>
    <t xml:space="preserve"> ТУ 3742-046-29012225-2009</t>
  </si>
  <si>
    <t>4/-/III</t>
  </si>
  <si>
    <t>207.3.30.15</t>
  </si>
  <si>
    <t>10LAH01AA103
20LAH01AA103</t>
  </si>
  <si>
    <t>У26161-050М1-12 или аналог</t>
  </si>
  <si>
    <t>DN 50
Рр 0,98МПа
Тр 182 ºС 
Среда - питательная вода</t>
  </si>
  <si>
    <t>угл. ст</t>
  </si>
  <si>
    <t>8(ОЖ3)¶II</t>
  </si>
  <si>
    <t>207.3.48.17</t>
  </si>
  <si>
    <t>10KBE50AA109
10KBE50AA110
20KBE50AA109
20KBE50AA110</t>
  </si>
  <si>
    <t>У26161-050М1-09 или аналог</t>
  </si>
  <si>
    <t>DN 50
Рр 2,0 МПа
Tp 95 °C
Среда -теплоноситель 
I контура, дистиллат, дезактивационные растворы</t>
  </si>
  <si>
    <t>под муфту шарнирную</t>
  </si>
  <si>
    <t>207.3.50.97</t>
  </si>
  <si>
    <t>10KBF30AA120
20KBF30AA120</t>
  </si>
  <si>
    <t>У26161-050М1-08 или аналог</t>
  </si>
  <si>
    <t>DN 50 
Рр 0,55 МПа
Тр 104 ºС 
Среда - дистиллат</t>
  </si>
  <si>
    <t>207.3.60.44</t>
  </si>
  <si>
    <t>10LDB40AA105
10LDB40AA106
20LDB40AA105
20LDB40AA106</t>
  </si>
  <si>
    <t>У26161-050М1 или аналог</t>
  </si>
  <si>
    <t>DN 50
Рр 1,0 МПа
Тр 200 ºС
Среда - обессоленная вода</t>
  </si>
  <si>
    <t>207.3.88.14</t>
  </si>
  <si>
    <t>10NAA10AA001
20NAA10AA001</t>
  </si>
  <si>
    <t>Затвор дисковый поворотный</t>
  </si>
  <si>
    <t>по типу 
ИА99022-1200-02</t>
  </si>
  <si>
    <t>DN 1200
Рр 0,08 МПа
Тр 160 С
Среда - пар</t>
  </si>
  <si>
    <t>электропривод
2-ПВ-23
N 3,2 кВт
tср 26 с</t>
  </si>
  <si>
    <t>ТУ 3742-011-00218271-2009 или аналог</t>
  </si>
  <si>
    <t>207.3.89.1</t>
  </si>
  <si>
    <t>10LAC10AA101
10LAC10AA102
10LAC20AA101
10LAC20AA102
10LAC30AA101
10LAC30AA102
10LAC40AA101
10LAC40AA102
10LAC50AA101
10LAC50AA102
20LAC10AA101
20LAC10AA102
20LAC20AA101
20LAC20AA102
20LAC30AA101
20LAC30AA102
20LAC40AA101
20LAC40AA102
20LAC50AA101
20LAC50AA102</t>
  </si>
  <si>
    <t>DN 50
Рр 1,4 МПа
Tр 75 ºС 
Среда - основной конденсат 2 контура, обессоленная вода</t>
  </si>
  <si>
    <t>УХЛ 4 II</t>
  </si>
  <si>
    <t>8 (ОЖ3)  II</t>
  </si>
  <si>
    <t>207.3.90.1</t>
  </si>
  <si>
    <t>10KBC70AA101
20KBC70AA101</t>
  </si>
  <si>
    <t>У26161-050М1-22 или аналог</t>
  </si>
  <si>
    <t>DN 50
Рр 0.7 МПа
Tp 70 ºС
Среда - дистиллят</t>
  </si>
  <si>
    <t>207.3.91.5</t>
  </si>
  <si>
    <t>DN 50
Pp 0,3 МПа
Тр 70 оС
Среда - воздух</t>
  </si>
  <si>
    <t>207.3.96.1</t>
  </si>
  <si>
    <t>10MVU10AA102
10MVU40AA102
10MVU70AA101
10MVU70AA102
10MVU70AA103
10MVU70AA104
10MVU71AA101
10MVU71AA102
20MVU10AA102
20MVU40AA102
20MVU70AA101
20MVU70AA102
20MVU70AA103
20MVU70AA104
20MVU71AA101
20MVU71AA102</t>
  </si>
  <si>
    <t>по типу З.АР.Д.032.010.41-02.Р</t>
  </si>
  <si>
    <t>207.3.96.2</t>
  </si>
  <si>
    <t>10MVU10AA103
10MVU40AA103
20MVU10AA103
20MVU40AA103</t>
  </si>
  <si>
    <t>по типу З.АР.Д.025.006.41-02.Р.33 с замком</t>
  </si>
  <si>
    <t>207.3.96.3</t>
  </si>
  <si>
    <t>10MVU10AA101
10MVU40AA101
20MVU10AA101
20MVU40AA101</t>
  </si>
  <si>
    <t>по типу З.АР.Д.050.006.41-02.Р</t>
  </si>
  <si>
    <t>207.4.54.5</t>
  </si>
  <si>
    <t>10KPN20AA007
10KPN20AA008
10KPN20AA030
20KPN20AA007
20KPN20AA008
20KPN20AA030</t>
  </si>
  <si>
    <t>По типу ЦКБ М39528-050-01</t>
  </si>
  <si>
    <t>МЭО-40/25-0,25У-05ФА /100Вт/25с/не более 1,2А</t>
  </si>
  <si>
    <t>Сталь 08Х18Н10Т</t>
  </si>
  <si>
    <t>УХЛ.3
II</t>
  </si>
  <si>
    <t>207.4.54.7</t>
  </si>
  <si>
    <t>10KPN20AA011
10KPN20AA032
10KPN20AA033
20KPN20AA011
20KPN20AA032
20KPN20AA033</t>
  </si>
  <si>
    <t>По типу ЦКБ М39528-025-01</t>
  </si>
  <si>
    <t>МЭО-16/10-0,25У-05ФА /100Вт/10с/не более 1,2А</t>
  </si>
  <si>
    <t>207.4.9.10</t>
  </si>
  <si>
    <t>10QUK10AA105
20QUK10AA105</t>
  </si>
  <si>
    <t>У26161-050М1-20
с замком или аналог</t>
  </si>
  <si>
    <t>DN 50 
Pp 0,01 МПа
Tp 55 °С
Среда - продувочная вода ПГ</t>
  </si>
  <si>
    <t>207.4.9.9</t>
  </si>
  <si>
    <t>10QUK10AA104
20QUK10AA104</t>
  </si>
  <si>
    <r>
      <t xml:space="preserve">10JEB11AA101
10JEB21AA101
10JEB31AA101
10JEB41AA101 </t>
    </r>
    <r>
      <rPr>
        <sz val="8"/>
        <rFont val="Arial"/>
        <family val="2"/>
      </rPr>
      <t>20JEB11AA101
20JEB21AA101
20JEB31AA101
20JEB41AA101</t>
    </r>
  </si>
  <si>
    <t>По типу ТУ 3742-225-34390194-2009 или аналог</t>
  </si>
  <si>
    <t>Цена единицы Оборудования, рублей с НДС (18%)</t>
  </si>
  <si>
    <t>Общая цена Оборудования, руб. с НДС (18%)</t>
  </si>
  <si>
    <t>Оплата аванса (30%) производится в соответствии с п. 9.1.1 договора, руб. с НДС (18%)</t>
  </si>
  <si>
    <t>Окончательный платеж (70%) в соответствии с п. 9.1.2 договора, руб. с НДС (18%)</t>
  </si>
  <si>
    <t>*Стоимость шефмонтажных работ указывается при необходимости проведения данных работ</t>
  </si>
  <si>
    <t>ПОКУПАТЕЛЬ</t>
  </si>
  <si>
    <t>_____________________</t>
  </si>
  <si>
    <t>/Должность, Ф.И.О./</t>
  </si>
  <si>
    <t>М.П.</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</si>
  <si>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</si>
  <si>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</si>
  <si>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</si>
  <si>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 xml:space="preserve">Масса не более, кг </t>
  </si>
  <si>
    <r>
      <t xml:space="preserve">DN 20
Рр 0,98 МПа
Тр 175 (180) °С
Среда - питательная вода;
</t>
    </r>
    <r>
      <rPr>
        <sz val="8"/>
        <color rgb="FFFF0000"/>
        <rFont val="Arial"/>
        <family val="2"/>
        <charset val="204"/>
      </rPr>
      <t>срок службы 40 лет</t>
    </r>
  </si>
  <si>
    <r>
      <t xml:space="preserve">DN 50
Рр 0,8 МПа
Тр 60 ºС 
Среда-техническая вода;
</t>
    </r>
    <r>
      <rPr>
        <sz val="8"/>
        <color rgb="FFFF0000"/>
        <rFont val="Arial"/>
        <family val="2"/>
        <charset val="204"/>
      </rPr>
      <t>срок службы 30 лет</t>
    </r>
  </si>
  <si>
    <r>
      <t xml:space="preserve">DN 50
Рр 0,55 МПа
Tp 160 °C 
Среда - дистиллат;
</t>
    </r>
    <r>
      <rPr>
        <sz val="8"/>
        <color rgb="FFFF0000"/>
        <rFont val="Arial"/>
        <family val="2"/>
        <charset val="204"/>
      </rPr>
      <t>срок службы 30 лет</t>
    </r>
  </si>
  <si>
    <r>
      <t xml:space="preserve">DN 50
Рр 1,0 МПа
Tp 55 °C
Среда - дистиллат;
</t>
    </r>
    <r>
      <rPr>
        <sz val="8"/>
        <color rgb="FFFF0000"/>
        <rFont val="Arial"/>
        <family val="2"/>
        <charset val="204"/>
      </rPr>
      <t>срок службы 30 лет</t>
    </r>
  </si>
  <si>
    <r>
      <t xml:space="preserve">DN 50
Рр 1,8 МПа
Tp 50 °C  
Среда - дистиллат, азотная кислота 65%, едкий натр 42%, едкое кали 45%;
</t>
    </r>
    <r>
      <rPr>
        <sz val="8"/>
        <color rgb="FFFF0000"/>
        <rFont val="Arial"/>
        <family val="2"/>
        <charset val="204"/>
      </rPr>
      <t>срок службы 30 лет</t>
    </r>
  </si>
  <si>
    <r>
      <t>DN 25
Рр 1,8 МПа
Tp 50 °C 
Среда - азотная кислота 65%;
с</t>
    </r>
    <r>
      <rPr>
        <sz val="8"/>
        <color rgb="FFFF0000"/>
        <rFont val="Arial"/>
        <family val="2"/>
        <charset val="204"/>
      </rPr>
      <t>рок службы 30 лет</t>
    </r>
    <r>
      <rPr>
        <sz val="8"/>
        <rFont val="Arial"/>
        <family val="2"/>
      </rPr>
      <t xml:space="preserve">
</t>
    </r>
  </si>
  <si>
    <r>
      <t>DN 50
Рр 1,8 МПа
Tp 50 °C 
Среда - раствор азотной  кислоты</t>
    </r>
    <r>
      <rPr>
        <sz val="8"/>
        <rFont val="Arial"/>
        <family val="2"/>
        <charset val="204"/>
      </rPr>
      <t xml:space="preserve">;
</t>
    </r>
    <r>
      <rPr>
        <sz val="8"/>
        <color rgb="FFFF0000"/>
        <rFont val="Arial"/>
        <family val="2"/>
        <charset val="204"/>
      </rPr>
      <t>срок службы 30 лет</t>
    </r>
  </si>
  <si>
    <r>
      <t>DN 25
Рр 1,8 МПа
Tp 50 °C 
Среда - едкий натр 42%</t>
    </r>
    <r>
      <rPr>
        <u/>
        <sz val="8"/>
        <rFont val="Arial"/>
        <family val="2"/>
        <charset val="204"/>
      </rPr>
      <t xml:space="preserve">;
</t>
    </r>
    <r>
      <rPr>
        <u/>
        <sz val="8"/>
        <color rgb="FFFF0000"/>
        <rFont val="Arial"/>
        <family val="2"/>
        <charset val="204"/>
      </rPr>
      <t>срок службы 30 лет</t>
    </r>
  </si>
  <si>
    <r>
      <t>DN 50
Рр 1,8 МПа
Tp 50 °C 
Среда - раствор едкого натра</t>
    </r>
    <r>
      <rPr>
        <u/>
        <sz val="8"/>
        <rFont val="Arial"/>
        <family val="2"/>
        <charset val="204"/>
      </rPr>
      <t xml:space="preserve">;
</t>
    </r>
    <r>
      <rPr>
        <u/>
        <sz val="8"/>
        <color rgb="FFFF0000"/>
        <rFont val="Arial"/>
        <family val="2"/>
        <charset val="204"/>
      </rPr>
      <t>срок службы 30 лет</t>
    </r>
  </si>
  <si>
    <r>
      <t>DN 50
Рр 1,8 МПа
Tp 95 °C 
Среда - раствор едкого натра</t>
    </r>
    <r>
      <rPr>
        <u/>
        <sz val="8"/>
        <rFont val="Arial"/>
        <family val="2"/>
        <charset val="204"/>
      </rPr>
      <t xml:space="preserve">;
</t>
    </r>
    <r>
      <rPr>
        <sz val="8"/>
        <color rgb="FFFF0000"/>
        <rFont val="Arial"/>
        <family val="2"/>
        <charset val="204"/>
      </rPr>
      <t>срок службы 30 лет</t>
    </r>
  </si>
  <si>
    <r>
      <t xml:space="preserve">DN 25
Рр 1,8 МПа
Tp 50 °C
Среда - едкое кали 45%;
</t>
    </r>
    <r>
      <rPr>
        <sz val="8"/>
        <color rgb="FFFF0000"/>
        <rFont val="Arial"/>
        <family val="2"/>
        <charset val="204"/>
      </rPr>
      <t>срок службы 30 лет</t>
    </r>
  </si>
  <si>
    <r>
      <t xml:space="preserve">DN 50
Рр 1,8 МПа
Tp 50 °C
Среда - раствор едкого кали;
</t>
    </r>
    <r>
      <rPr>
        <sz val="8"/>
        <color rgb="FFFF0000"/>
        <rFont val="Arial"/>
        <family val="2"/>
        <charset val="204"/>
      </rPr>
      <t>срок службы 30 лет</t>
    </r>
  </si>
  <si>
    <r>
      <t xml:space="preserve">DN 25
Рр 1,1 МПа
Tp 50 °C 
Среда - раствор гидразина 3%;
</t>
    </r>
    <r>
      <rPr>
        <sz val="8"/>
        <color rgb="FFFF0000"/>
        <rFont val="Arial"/>
        <family val="2"/>
        <charset val="204"/>
      </rPr>
      <t>срок службы 30 лет</t>
    </r>
  </si>
  <si>
    <r>
      <t xml:space="preserve">DN 25
Рр 1,0 МПа
Tp 50 °C 
Среда - раствор гидразина 3%;
</t>
    </r>
    <r>
      <rPr>
        <sz val="8"/>
        <color rgb="FFFF0000"/>
        <rFont val="Arial"/>
        <family val="2"/>
        <charset val="204"/>
      </rPr>
      <t>срок службы 30 лет</t>
    </r>
  </si>
  <si>
    <r>
      <t>DN 25
Рр 1,1 МПа
Tp 50 °C 
Среда - раствор аммиака 5%;
с</t>
    </r>
    <r>
      <rPr>
        <sz val="8"/>
        <color rgb="FFFF0000"/>
        <rFont val="Arial"/>
        <family val="2"/>
        <charset val="204"/>
      </rPr>
      <t>рок службы 30 лет</t>
    </r>
  </si>
  <si>
    <r>
      <t xml:space="preserve">DN 25
Рр 1,0 МПа
Tp 50 °C 
Среда - раствор аммиака 5%;
</t>
    </r>
    <r>
      <rPr>
        <sz val="8"/>
        <color rgb="FFFF0000"/>
        <rFont val="Arial"/>
        <family val="2"/>
        <charset val="204"/>
      </rPr>
      <t>срок службы 30 лет</t>
    </r>
  </si>
  <si>
    <r>
      <t xml:space="preserve">DN 50
Рр 1,8 МПа
Tp 50 °C 
Среда - раствор азотной  кислоты;
</t>
    </r>
    <r>
      <rPr>
        <sz val="8"/>
        <color rgb="FFFF0000"/>
        <rFont val="Arial"/>
        <family val="2"/>
        <charset val="204"/>
      </rPr>
      <t>срок службы 30 лет</t>
    </r>
  </si>
  <si>
    <r>
      <t xml:space="preserve">DN 50
Рр 1,6 МПа
Tp 200 °C 
Среда - раствор щелочи;
</t>
    </r>
    <r>
      <rPr>
        <sz val="8"/>
        <color rgb="FFFF0000"/>
        <rFont val="Arial"/>
        <family val="2"/>
        <charset val="204"/>
      </rPr>
      <t>срок службы 30 лет</t>
    </r>
  </si>
  <si>
    <r>
      <t xml:space="preserve">DN 25
Рр 1,35 МПа
Тр 160 °С 
Среда-вода промконтура;
</t>
    </r>
    <r>
      <rPr>
        <sz val="8"/>
        <color rgb="FFFF0000"/>
        <rFont val="Arial"/>
        <family val="2"/>
        <charset val="204"/>
      </rPr>
      <t>срок службы 30 лет</t>
    </r>
  </si>
  <si>
    <r>
      <t xml:space="preserve">DN 10
Рр 0,45 МПа
Тр 70 °С 
Среда - воды от химических промывок и консервации;
</t>
    </r>
    <r>
      <rPr>
        <sz val="8"/>
        <color rgb="FFFF0000"/>
        <rFont val="Arial"/>
        <family val="2"/>
        <charset val="204"/>
      </rPr>
      <t>срок службы 30 лет</t>
    </r>
  </si>
  <si>
    <r>
      <t xml:space="preserve">DN 10
Рр 0,7 МПа
Тр 70 °С 
Среда - регенерационные и отмывочные воды;
</t>
    </r>
    <r>
      <rPr>
        <sz val="8"/>
        <color rgb="FFFF0000"/>
        <rFont val="Arial"/>
        <family val="2"/>
        <charset val="204"/>
      </rPr>
      <t>срок службы 30 лет</t>
    </r>
    <r>
      <rPr>
        <sz val="8"/>
        <rFont val="Arial"/>
        <family val="2"/>
      </rPr>
      <t xml:space="preserve">
 </t>
    </r>
  </si>
  <si>
    <r>
      <t xml:space="preserve">DN 50
Рр 0,60 МПа
Тр 85 ºС
Среда - обессоленная вода второго контура;
</t>
    </r>
    <r>
      <rPr>
        <sz val="8"/>
        <color rgb="FFFF0000"/>
        <rFont val="Arial"/>
        <family val="2"/>
        <charset val="204"/>
      </rPr>
      <t>срок службы 30 лет</t>
    </r>
  </si>
  <si>
    <r>
      <t xml:space="preserve">DN 50
Рр 0,5 МПа
Тр 40 °С
Среда - масло ОМТИ;
</t>
    </r>
    <r>
      <rPr>
        <sz val="8"/>
        <color rgb="FFFF0000"/>
        <rFont val="Arial"/>
        <family val="2"/>
        <charset val="204"/>
      </rPr>
      <t>срок службы 30 лет</t>
    </r>
    <r>
      <rPr>
        <sz val="8"/>
        <rFont val="Arial"/>
        <family val="2"/>
      </rPr>
      <t xml:space="preserve">
  </t>
    </r>
  </si>
  <si>
    <r>
      <t xml:space="preserve">DN 100
Рр 0,8 МПа
Тр 60 ºС
Среда-техническая вода;
</t>
    </r>
    <r>
      <rPr>
        <sz val="8"/>
        <color rgb="FFFF0000"/>
        <rFont val="Arial"/>
        <family val="2"/>
        <charset val="204"/>
      </rPr>
      <t>срок службы 40 лет</t>
    </r>
  </si>
  <si>
    <r>
      <t xml:space="preserve">DN 80
Рр 0,1 МПа
Tp 60 °C 
Среда - пульпа, конденсат 2 контура;
</t>
    </r>
    <r>
      <rPr>
        <sz val="8"/>
        <color rgb="FFFF0000"/>
        <rFont val="Arial"/>
        <family val="2"/>
        <charset val="204"/>
      </rPr>
      <t>срок службы 30 лет</t>
    </r>
  </si>
  <si>
    <r>
      <t xml:space="preserve">DN 150
Рр 0,85 МПа
Tp 40 °C 
Среда -  обессоленная вода;
</t>
    </r>
    <r>
      <rPr>
        <sz val="8"/>
        <color rgb="FFFF0000"/>
        <rFont val="Arial"/>
        <family val="2"/>
        <charset val="204"/>
      </rPr>
      <t>срок службы 30 лет</t>
    </r>
  </si>
  <si>
    <r>
      <t>DN 50
Рр 0,4 МПа
Тр 40 оС
Среда-раствор коагулянта;
с</t>
    </r>
    <r>
      <rPr>
        <sz val="8"/>
        <color rgb="FFFF0000"/>
        <rFont val="Arial"/>
        <family val="2"/>
        <charset val="204"/>
      </rPr>
      <t>рок службы 40 лет</t>
    </r>
  </si>
  <si>
    <r>
      <t xml:space="preserve">DN 50
Рр 0,08 МПа
Тр 40 оС
Среда-раствор коагулянта;
</t>
    </r>
    <r>
      <rPr>
        <sz val="8"/>
        <color rgb="FFFF0000"/>
        <rFont val="Arial"/>
        <family val="2"/>
        <charset val="204"/>
      </rPr>
      <t>срок службы 40 лет</t>
    </r>
  </si>
  <si>
    <r>
      <t>DN 32 
Рр 0,5 МПа 
Тр 45 ºС 
Среда - масло ОМТИ</t>
    </r>
    <r>
      <rPr>
        <sz val="8"/>
        <rFont val="Arial"/>
        <family val="2"/>
        <charset val="204"/>
      </rPr>
      <t xml:space="preserve">;
</t>
    </r>
    <r>
      <rPr>
        <sz val="8"/>
        <color rgb="FFFF0000"/>
        <rFont val="Arial"/>
        <family val="2"/>
        <charset val="204"/>
      </rPr>
      <t>срок службы 30 лет</t>
    </r>
  </si>
  <si>
    <r>
      <t xml:space="preserve">DN 25 
Рр 0,05 МПа 
Тр 45 ºС 
Среда - масло ОМТИ;
</t>
    </r>
    <r>
      <rPr>
        <sz val="8"/>
        <color rgb="FFFF0000"/>
        <rFont val="Arial"/>
        <family val="2"/>
        <charset val="204"/>
      </rPr>
      <t>срок службы 30 лет</t>
    </r>
  </si>
  <si>
    <r>
      <t>DN 50 
Рр 0,05 МПа 
Тр 45 ºС 
Среда - масло ОМТИ</t>
    </r>
    <r>
      <rPr>
        <u/>
        <sz val="8"/>
        <rFont val="Arial"/>
        <family val="2"/>
        <charset val="204"/>
      </rPr>
      <t xml:space="preserve">;
</t>
    </r>
    <r>
      <rPr>
        <sz val="8"/>
        <color rgb="FFFF0000"/>
        <rFont val="Arial"/>
        <family val="2"/>
        <charset val="204"/>
      </rPr>
      <t>срок службы 30 лет</t>
    </r>
  </si>
  <si>
    <r>
      <t xml:space="preserve">DN 50
Pp 0,4 МПа
Tp 45 0C
Среда - концентрат шлама;
</t>
    </r>
    <r>
      <rPr>
        <sz val="8"/>
        <color rgb="FFFF0000"/>
        <rFont val="Arial"/>
        <family val="2"/>
        <charset val="204"/>
      </rPr>
      <t>срок службы 30 лет</t>
    </r>
  </si>
  <si>
    <r>
      <t xml:space="preserve">DN 25
Среда - раствор промывочный;
</t>
    </r>
    <r>
      <rPr>
        <sz val="8"/>
        <color rgb="FFFF0000"/>
        <rFont val="Arial"/>
        <family val="2"/>
        <charset val="204"/>
      </rPr>
      <t xml:space="preserve">срок службы 30 лет
</t>
    </r>
  </si>
  <si>
    <t>DN 65
Рр 1,8 МПа
Tp 60 °C 
Среда - пульпа, конденсат 2 контура, обессоленная вода
срок службы 30 лет</t>
  </si>
  <si>
    <t>DN 50
Рр 1,6 МПа
Tp 200 °C
Среда - раствор кислот
срок службы 30 лет</t>
  </si>
  <si>
    <t>DN 50
Рр 1,6 МПа
Tp 200 °C 
Среда  -обессоленная вода
срок службы 30 лет</t>
  </si>
  <si>
    <t xml:space="preserve">DN 65
Рр 1,1 МПа
Тр 60 ºС
Среда - вода промконтура
срок службы 30 лет </t>
  </si>
</sst>
</file>

<file path=xl/styles.xml><?xml version="1.0" encoding="utf-8"?>
<styleSheet xmlns="http://schemas.openxmlformats.org/spreadsheetml/2006/main">
  <numFmts count="4">
    <numFmt numFmtId="164" formatCode="0.0"/>
    <numFmt numFmtId="165" formatCode="#,##0.00;[Red]#,##0.00"/>
    <numFmt numFmtId="166" formatCode="00&quot;UGD&quot;"/>
    <numFmt numFmtId="167" formatCode="00&quot;UYZ&quot;"/>
  </numFmts>
  <fonts count="21">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trike/>
      <sz val="9"/>
      <name val="Arial"/>
      <family val="2"/>
    </font>
    <font>
      <sz val="9"/>
      <name val="Arial"/>
      <family val="2"/>
    </font>
    <font>
      <sz val="8"/>
      <color indexed="10"/>
      <name val="Arial"/>
      <family val="2"/>
    </font>
    <font>
      <sz val="8"/>
      <name val="Times New Roman"/>
      <family val="1"/>
      <charset val="204"/>
    </font>
    <font>
      <sz val="8"/>
      <color theme="1"/>
      <name val="Arial"/>
      <family val="2"/>
      <charset val="204"/>
    </font>
    <font>
      <sz val="8"/>
      <color rgb="FFFF0000"/>
      <name val="Arial"/>
      <family val="2"/>
      <charset val="204"/>
    </font>
    <font>
      <u/>
      <sz val="8"/>
      <name val="Arial"/>
      <family val="2"/>
      <charset val="204"/>
    </font>
    <font>
      <u/>
      <sz val="8"/>
      <color rgb="FFFF0000"/>
      <name val="Arial"/>
      <family val="2"/>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24"/>
      </left>
      <right style="thin">
        <color indexed="24"/>
      </right>
      <top style="thin">
        <color indexed="24"/>
      </top>
      <bottom style="thin">
        <color indexed="24"/>
      </bottom>
      <diagonal/>
    </border>
    <border>
      <left style="thin">
        <color indexed="24"/>
      </left>
      <right style="thin">
        <color indexed="24"/>
      </right>
      <top style="thin">
        <color indexed="24"/>
      </top>
      <bottom style="thin">
        <color indexed="24"/>
      </bottom>
      <diagonal/>
    </border>
    <border>
      <left style="thin">
        <color indexed="24"/>
      </left>
      <right style="thin">
        <color indexed="24"/>
      </right>
      <top style="thin">
        <color indexed="24"/>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67">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11" fillId="0" borderId="0" xfId="64" applyNumberFormat="1" applyFont="1" applyFill="1" applyBorder="1" applyAlignment="1" applyProtection="1">
      <alignment horizontal="center" vertical="center"/>
    </xf>
    <xf numFmtId="0" fontId="11" fillId="0" borderId="0" xfId="64" applyNumberFormat="1" applyFont="1" applyFill="1" applyBorder="1" applyAlignment="1" applyProtection="1">
      <alignment vertical="top"/>
    </xf>
    <xf numFmtId="0" fontId="11" fillId="0" borderId="0" xfId="0" applyFont="1" applyFill="1" applyBorder="1" applyAlignment="1">
      <alignment horizontal="center"/>
    </xf>
    <xf numFmtId="0" fontId="10" fillId="0" borderId="0" xfId="64" applyNumberFormat="1" applyFont="1" applyFill="1" applyBorder="1" applyAlignment="1" applyProtection="1">
      <alignment vertical="top"/>
    </xf>
    <xf numFmtId="0" fontId="0" fillId="0" borderId="7" xfId="0" applyNumberFormat="1" applyFont="1" applyBorder="1" applyAlignment="1">
      <alignment horizontal="left" vertical="center" wrapText="1" indent="3"/>
    </xf>
    <xf numFmtId="0" fontId="0" fillId="0" borderId="8" xfId="0" applyNumberFormat="1" applyFont="1" applyBorder="1" applyAlignment="1">
      <alignment horizontal="left" vertical="center" wrapText="1"/>
    </xf>
    <xf numFmtId="0" fontId="6" fillId="0" borderId="8" xfId="0" applyNumberFormat="1" applyFont="1" applyBorder="1" applyAlignment="1">
      <alignment horizontal="left" vertical="center" wrapText="1"/>
    </xf>
    <xf numFmtId="0" fontId="0" fillId="0" borderId="8" xfId="0" applyNumberFormat="1" applyBorder="1" applyAlignment="1">
      <alignment horizontal="left" vertical="center" wrapText="1"/>
    </xf>
    <xf numFmtId="1" fontId="0" fillId="0" borderId="8" xfId="0" applyNumberFormat="1" applyFont="1" applyBorder="1" applyAlignment="1">
      <alignment horizontal="right" vertical="center" wrapText="1"/>
    </xf>
    <xf numFmtId="164" fontId="0" fillId="0" borderId="8" xfId="0" applyNumberFormat="1" applyFont="1" applyBorder="1" applyAlignment="1">
      <alignment horizontal="right" vertical="center" wrapText="1"/>
    </xf>
    <xf numFmtId="0" fontId="0" fillId="0" borderId="8" xfId="0" applyNumberFormat="1" applyFont="1" applyBorder="1" applyAlignment="1">
      <alignment horizontal="center" vertical="center" wrapText="1"/>
    </xf>
    <xf numFmtId="0" fontId="0" fillId="0" borderId="8" xfId="0" applyNumberFormat="1" applyFont="1" applyFill="1" applyBorder="1" applyAlignment="1">
      <alignment horizontal="left" vertical="center" wrapText="1"/>
    </xf>
    <xf numFmtId="0" fontId="0" fillId="0" borderId="8" xfId="0" applyNumberFormat="1" applyFont="1" applyFill="1" applyBorder="1" applyAlignment="1">
      <alignment vertical="center" wrapText="1"/>
    </xf>
    <xf numFmtId="0" fontId="0" fillId="0" borderId="8" xfId="0" applyNumberFormat="1" applyFont="1" applyFill="1" applyBorder="1" applyAlignment="1">
      <alignment vertical="top" wrapText="1"/>
    </xf>
    <xf numFmtId="0" fontId="0" fillId="0" borderId="8" xfId="0" applyNumberFormat="1" applyFont="1" applyBorder="1" applyAlignment="1">
      <alignment horizontal="right" vertical="center" wrapText="1"/>
    </xf>
    <xf numFmtId="166" fontId="0" fillId="0" borderId="8" xfId="0" applyNumberFormat="1" applyFont="1" applyBorder="1" applyAlignment="1">
      <alignment horizontal="center" vertical="center" wrapText="1"/>
    </xf>
    <xf numFmtId="0" fontId="0" fillId="0" borderId="8" xfId="0" applyNumberFormat="1" applyFont="1" applyFill="1" applyBorder="1" applyAlignment="1">
      <alignment horizontal="left" vertical="top" wrapText="1"/>
    </xf>
    <xf numFmtId="1" fontId="0" fillId="0" borderId="8" xfId="0" applyNumberFormat="1" applyFont="1" applyFill="1" applyBorder="1" applyAlignment="1">
      <alignment horizontal="right" vertical="center" wrapText="1"/>
    </xf>
    <xf numFmtId="164" fontId="0" fillId="0" borderId="8" xfId="0" applyNumberFormat="1" applyFont="1" applyFill="1" applyBorder="1" applyAlignment="1">
      <alignment horizontal="right" vertical="center" wrapText="1"/>
    </xf>
    <xf numFmtId="0" fontId="0" fillId="0" borderId="8" xfId="0" applyNumberFormat="1" applyFont="1" applyFill="1" applyBorder="1" applyAlignment="1">
      <alignment horizontal="right" vertical="center" wrapText="1"/>
    </xf>
    <xf numFmtId="167" fontId="0" fillId="0" borderId="8" xfId="0" applyNumberFormat="1" applyFont="1" applyBorder="1" applyAlignment="1">
      <alignment horizontal="center" vertical="center" wrapText="1"/>
    </xf>
    <xf numFmtId="3" fontId="0" fillId="0" borderId="8" xfId="0" applyNumberFormat="1" applyFont="1" applyFill="1" applyBorder="1" applyAlignment="1">
      <alignment horizontal="right" vertical="center" wrapText="1"/>
    </xf>
    <xf numFmtId="1" fontId="0" fillId="0" borderId="8" xfId="0" applyNumberFormat="1" applyFont="1" applyBorder="1" applyAlignment="1">
      <alignment horizontal="left" vertical="center" wrapText="1"/>
    </xf>
    <xf numFmtId="0" fontId="0" fillId="0" borderId="9" xfId="0" applyNumberFormat="1" applyFont="1" applyBorder="1" applyAlignment="1">
      <alignment horizontal="center" vertical="center" wrapText="1"/>
    </xf>
    <xf numFmtId="0" fontId="2" fillId="0" borderId="0" xfId="0" applyFont="1" applyFill="1"/>
    <xf numFmtId="0" fontId="2" fillId="0" borderId="0" xfId="0" applyFont="1" applyFill="1" applyAlignment="1">
      <alignment horizontal="left"/>
    </xf>
    <xf numFmtId="0" fontId="12" fillId="0" borderId="0" xfId="0" applyFont="1" applyFill="1" applyAlignment="1">
      <alignment horizontal="left"/>
    </xf>
    <xf numFmtId="0" fontId="10" fillId="0" borderId="0" xfId="0" applyFont="1" applyFill="1" applyBorder="1"/>
    <xf numFmtId="165" fontId="11" fillId="0" borderId="0" xfId="64" applyNumberFormat="1" applyFont="1" applyFill="1" applyBorder="1" applyAlignment="1" applyProtection="1">
      <alignment vertical="center" wrapText="1"/>
    </xf>
    <xf numFmtId="0" fontId="16" fillId="2" borderId="0" xfId="0" applyFont="1" applyFill="1"/>
    <xf numFmtId="0" fontId="0" fillId="2" borderId="0" xfId="0" applyFont="1" applyFill="1"/>
    <xf numFmtId="164" fontId="17" fillId="2" borderId="1" xfId="0" applyNumberFormat="1" applyFont="1" applyFill="1" applyBorder="1" applyAlignment="1">
      <alignment horizontal="right" vertical="center" wrapText="1"/>
    </xf>
    <xf numFmtId="0" fontId="17" fillId="2"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2" fillId="0" borderId="1" xfId="0" applyFont="1" applyFill="1" applyBorder="1"/>
    <xf numFmtId="0" fontId="12" fillId="0" borderId="0" xfId="0" applyFont="1" applyFill="1" applyBorder="1"/>
    <xf numFmtId="0" fontId="12" fillId="0" borderId="0" xfId="0" applyFont="1" applyFill="1"/>
    <xf numFmtId="0" fontId="0" fillId="0" borderId="8" xfId="0" applyNumberFormat="1" applyFill="1" applyBorder="1" applyAlignment="1">
      <alignment horizontal="left" vertical="center" wrapText="1"/>
    </xf>
    <xf numFmtId="0" fontId="0" fillId="0" borderId="8" xfId="0" applyNumberFormat="1" applyFill="1" applyBorder="1" applyAlignment="1">
      <alignment vertical="top"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6"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9" fillId="0" borderId="0" xfId="0" applyFont="1" applyFill="1" applyBorder="1" applyAlignment="1">
      <alignment horizontal="right" vertical="center" wrapText="1"/>
    </xf>
    <xf numFmtId="0" fontId="8"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120"/>
  <sheetViews>
    <sheetView tabSelected="1" view="pageBreakPreview" topLeftCell="A100" zoomScale="80" zoomScaleSheetLayoutView="80" workbookViewId="0">
      <selection activeCell="E7" sqref="E7:E108"/>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2" style="1" customWidth="1"/>
    <col min="21" max="21" width="9.5" style="1" bestFit="1" customWidth="1"/>
    <col min="22" max="22" width="10.6640625" style="4" customWidth="1"/>
    <col min="23" max="23" width="12.83203125" style="4" customWidth="1"/>
    <col min="24" max="24" width="22.33203125" style="4" customWidth="1"/>
    <col min="25" max="25" width="23.33203125" style="4" customWidth="1"/>
    <col min="26" max="16384" width="9.33203125" style="1"/>
  </cols>
  <sheetData>
    <row r="1" spans="1:220" s="3" customFormat="1" ht="18.75">
      <c r="A1" s="62" t="s">
        <v>41</v>
      </c>
      <c r="B1" s="62"/>
      <c r="C1" s="62"/>
      <c r="D1" s="62"/>
      <c r="E1" s="62"/>
      <c r="F1" s="62"/>
      <c r="G1" s="62"/>
      <c r="H1" s="62"/>
      <c r="I1" s="62"/>
      <c r="J1" s="62"/>
      <c r="K1" s="62"/>
      <c r="L1" s="62"/>
      <c r="M1" s="62"/>
      <c r="N1" s="62"/>
      <c r="O1" s="62"/>
      <c r="P1" s="62"/>
      <c r="Q1" s="62"/>
      <c r="R1" s="62"/>
      <c r="S1" s="62"/>
      <c r="T1" s="62"/>
      <c r="U1" s="62"/>
      <c r="V1" s="62"/>
      <c r="W1" s="62"/>
      <c r="X1" s="62"/>
      <c r="Y1" s="62"/>
    </row>
    <row r="2" spans="1:220" s="3" customFormat="1" ht="18.75">
      <c r="A2" s="62" t="s">
        <v>42</v>
      </c>
      <c r="B2" s="62"/>
      <c r="C2" s="62"/>
      <c r="D2" s="62"/>
      <c r="E2" s="62"/>
      <c r="F2" s="62"/>
      <c r="G2" s="62"/>
      <c r="H2" s="62"/>
      <c r="I2" s="62"/>
      <c r="J2" s="62"/>
      <c r="K2" s="62"/>
      <c r="L2" s="62"/>
      <c r="M2" s="62"/>
      <c r="N2" s="62"/>
      <c r="O2" s="62"/>
      <c r="P2" s="62"/>
      <c r="Q2" s="62"/>
      <c r="R2" s="62"/>
      <c r="S2" s="62"/>
      <c r="T2" s="62"/>
      <c r="U2" s="62"/>
      <c r="V2" s="62"/>
      <c r="W2" s="62"/>
      <c r="X2" s="62"/>
      <c r="Y2" s="62"/>
    </row>
    <row r="3" spans="1:220" s="3" customFormat="1" ht="20.25">
      <c r="A3" s="63" t="s">
        <v>40</v>
      </c>
      <c r="B3" s="63"/>
      <c r="C3" s="63"/>
      <c r="D3" s="63"/>
      <c r="E3" s="63"/>
      <c r="F3" s="63"/>
      <c r="G3" s="63"/>
      <c r="H3" s="63"/>
      <c r="I3" s="63"/>
      <c r="J3" s="63"/>
      <c r="K3" s="63"/>
      <c r="L3" s="63"/>
      <c r="M3" s="63"/>
      <c r="N3" s="63"/>
      <c r="O3" s="63"/>
      <c r="P3" s="63"/>
      <c r="Q3" s="63"/>
      <c r="R3" s="63"/>
      <c r="S3" s="63"/>
      <c r="T3" s="63"/>
      <c r="U3" s="63"/>
      <c r="V3" s="63"/>
      <c r="W3" s="63"/>
      <c r="X3" s="63"/>
      <c r="Y3" s="63"/>
    </row>
    <row r="4" spans="1:220" ht="114" customHeight="1">
      <c r="A4" s="59" t="s">
        <v>4</v>
      </c>
      <c r="B4" s="59" t="s">
        <v>5</v>
      </c>
      <c r="C4" s="59" t="s">
        <v>6</v>
      </c>
      <c r="D4" s="59" t="s">
        <v>7</v>
      </c>
      <c r="E4" s="59" t="s">
        <v>8</v>
      </c>
      <c r="F4" s="59" t="s">
        <v>9</v>
      </c>
      <c r="G4" s="59" t="s">
        <v>10</v>
      </c>
      <c r="H4" s="59" t="s">
        <v>11</v>
      </c>
      <c r="I4" s="59" t="s">
        <v>12</v>
      </c>
      <c r="J4" s="59" t="s">
        <v>13</v>
      </c>
      <c r="K4" s="59" t="s">
        <v>14</v>
      </c>
      <c r="L4" s="59" t="s">
        <v>15</v>
      </c>
      <c r="M4" s="59"/>
      <c r="N4" s="59" t="s">
        <v>500</v>
      </c>
      <c r="O4" s="59"/>
      <c r="P4" s="5" t="s">
        <v>16</v>
      </c>
      <c r="Q4" s="5" t="s">
        <v>17</v>
      </c>
      <c r="R4" s="59" t="s">
        <v>18</v>
      </c>
      <c r="S4" s="59" t="s">
        <v>19</v>
      </c>
      <c r="T4" s="60" t="s">
        <v>37</v>
      </c>
      <c r="U4" s="64" t="s">
        <v>38</v>
      </c>
      <c r="V4" s="57" t="s">
        <v>488</v>
      </c>
      <c r="W4" s="57" t="s">
        <v>489</v>
      </c>
      <c r="X4" s="66" t="s">
        <v>490</v>
      </c>
      <c r="Y4" s="66" t="s">
        <v>491</v>
      </c>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row>
    <row r="5" spans="1:220" ht="42.75">
      <c r="A5" s="59"/>
      <c r="B5" s="59"/>
      <c r="C5" s="59"/>
      <c r="D5" s="59"/>
      <c r="E5" s="59"/>
      <c r="F5" s="59"/>
      <c r="G5" s="59"/>
      <c r="H5" s="59"/>
      <c r="I5" s="59"/>
      <c r="J5" s="59"/>
      <c r="K5" s="59"/>
      <c r="L5" s="5" t="s">
        <v>25</v>
      </c>
      <c r="M5" s="5" t="s">
        <v>26</v>
      </c>
      <c r="N5" s="5" t="s">
        <v>27</v>
      </c>
      <c r="O5" s="5" t="s">
        <v>28</v>
      </c>
      <c r="P5" s="5" t="s">
        <v>29</v>
      </c>
      <c r="Q5" s="5" t="s">
        <v>30</v>
      </c>
      <c r="R5" s="59"/>
      <c r="S5" s="59"/>
      <c r="T5" s="61"/>
      <c r="U5" s="65"/>
      <c r="V5" s="58"/>
      <c r="W5" s="58"/>
      <c r="X5" s="66"/>
      <c r="Y5" s="66"/>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row>
    <row r="6" spans="1:220" ht="14.25">
      <c r="A6" s="6">
        <v>1</v>
      </c>
      <c r="B6" s="6">
        <f>A6+1</f>
        <v>2</v>
      </c>
      <c r="C6" s="6">
        <f t="shared" ref="C6:S6" si="0">B6+1</f>
        <v>3</v>
      </c>
      <c r="D6" s="6">
        <f t="shared" si="0"/>
        <v>4</v>
      </c>
      <c r="E6" s="6">
        <f t="shared" si="0"/>
        <v>5</v>
      </c>
      <c r="F6" s="6">
        <f t="shared" si="0"/>
        <v>6</v>
      </c>
      <c r="G6" s="6">
        <f t="shared" si="0"/>
        <v>7</v>
      </c>
      <c r="H6" s="6">
        <f t="shared" si="0"/>
        <v>8</v>
      </c>
      <c r="I6" s="6">
        <f t="shared" si="0"/>
        <v>9</v>
      </c>
      <c r="J6" s="6">
        <f t="shared" si="0"/>
        <v>10</v>
      </c>
      <c r="K6" s="6">
        <f t="shared" si="0"/>
        <v>11</v>
      </c>
      <c r="L6" s="6">
        <f t="shared" si="0"/>
        <v>12</v>
      </c>
      <c r="M6" s="6">
        <f t="shared" si="0"/>
        <v>13</v>
      </c>
      <c r="N6" s="6">
        <f t="shared" si="0"/>
        <v>14</v>
      </c>
      <c r="O6" s="6">
        <f t="shared" si="0"/>
        <v>15</v>
      </c>
      <c r="P6" s="6">
        <f t="shared" si="0"/>
        <v>16</v>
      </c>
      <c r="Q6" s="6">
        <f t="shared" si="0"/>
        <v>17</v>
      </c>
      <c r="R6" s="6">
        <f t="shared" si="0"/>
        <v>18</v>
      </c>
      <c r="S6" s="6">
        <f t="shared" si="0"/>
        <v>19</v>
      </c>
      <c r="T6" s="6">
        <f t="shared" ref="T6" si="1">S6+1</f>
        <v>20</v>
      </c>
      <c r="U6" s="6">
        <f t="shared" ref="U6" si="2">T6+1</f>
        <v>21</v>
      </c>
      <c r="V6" s="6">
        <f t="shared" ref="V6" si="3">U6+1</f>
        <v>22</v>
      </c>
      <c r="W6" s="6">
        <f t="shared" ref="W6" si="4">V6+1</f>
        <v>23</v>
      </c>
      <c r="X6" s="6">
        <f t="shared" ref="X6" si="5">W6+1</f>
        <v>24</v>
      </c>
      <c r="Y6" s="6">
        <f t="shared" ref="Y6" si="6">X6+1</f>
        <v>25</v>
      </c>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row>
    <row r="7" spans="1:220" ht="56.25">
      <c r="A7" s="14" t="s">
        <v>66</v>
      </c>
      <c r="B7" s="15" t="s">
        <v>67</v>
      </c>
      <c r="C7" s="15" t="s">
        <v>68</v>
      </c>
      <c r="D7" s="15" t="s">
        <v>69</v>
      </c>
      <c r="E7" s="17" t="s">
        <v>501</v>
      </c>
      <c r="F7" s="16" t="s">
        <v>45</v>
      </c>
      <c r="G7" s="17" t="s">
        <v>70</v>
      </c>
      <c r="H7" s="15" t="s">
        <v>34</v>
      </c>
      <c r="I7" s="15" t="s">
        <v>2</v>
      </c>
      <c r="J7" s="15" t="s">
        <v>3</v>
      </c>
      <c r="K7" s="15" t="s">
        <v>32</v>
      </c>
      <c r="L7" s="18">
        <v>1</v>
      </c>
      <c r="M7" s="18">
        <v>1</v>
      </c>
      <c r="N7" s="19">
        <v>8.6</v>
      </c>
      <c r="O7" s="19">
        <v>17.2</v>
      </c>
      <c r="P7" s="15" t="s">
        <v>33</v>
      </c>
      <c r="Q7" s="15" t="s">
        <v>71</v>
      </c>
      <c r="R7" s="20" t="s">
        <v>55</v>
      </c>
      <c r="S7" s="6"/>
      <c r="T7" s="6"/>
      <c r="U7" s="6"/>
      <c r="V7" s="6"/>
      <c r="W7" s="6"/>
      <c r="X7" s="6"/>
      <c r="Y7" s="6"/>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row>
    <row r="8" spans="1:220" ht="45">
      <c r="A8" s="14" t="s">
        <v>72</v>
      </c>
      <c r="B8" s="15" t="s">
        <v>73</v>
      </c>
      <c r="C8" s="15" t="s">
        <v>74</v>
      </c>
      <c r="D8" s="15" t="s">
        <v>75</v>
      </c>
      <c r="E8" s="15" t="s">
        <v>76</v>
      </c>
      <c r="F8" s="15" t="s">
        <v>47</v>
      </c>
      <c r="G8" s="17" t="s">
        <v>43</v>
      </c>
      <c r="H8" s="15" t="s">
        <v>23</v>
      </c>
      <c r="I8" s="15" t="s">
        <v>22</v>
      </c>
      <c r="J8" s="15" t="s">
        <v>31</v>
      </c>
      <c r="K8" s="15" t="s">
        <v>32</v>
      </c>
      <c r="L8" s="18">
        <v>2</v>
      </c>
      <c r="M8" s="18">
        <v>2</v>
      </c>
      <c r="N8" s="19">
        <v>9.3000000000000007</v>
      </c>
      <c r="O8" s="19">
        <v>37.200000000000003</v>
      </c>
      <c r="P8" s="15" t="s">
        <v>33</v>
      </c>
      <c r="Q8" s="15" t="s">
        <v>20</v>
      </c>
      <c r="R8" s="20" t="s">
        <v>55</v>
      </c>
      <c r="S8" s="6"/>
      <c r="T8" s="6"/>
      <c r="U8" s="6"/>
      <c r="V8" s="6"/>
      <c r="W8" s="6"/>
      <c r="X8" s="6"/>
      <c r="Y8" s="6"/>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row>
    <row r="9" spans="1:220" ht="90">
      <c r="A9" s="14" t="s">
        <v>77</v>
      </c>
      <c r="B9" s="15" t="s">
        <v>78</v>
      </c>
      <c r="C9" s="15" t="s">
        <v>74</v>
      </c>
      <c r="D9" s="15" t="s">
        <v>75</v>
      </c>
      <c r="E9" s="15" t="s">
        <v>79</v>
      </c>
      <c r="F9" s="15" t="s">
        <v>47</v>
      </c>
      <c r="G9" s="17" t="s">
        <v>43</v>
      </c>
      <c r="H9" s="15" t="s">
        <v>23</v>
      </c>
      <c r="I9" s="15" t="s">
        <v>22</v>
      </c>
      <c r="J9" s="15" t="s">
        <v>31</v>
      </c>
      <c r="K9" s="15" t="s">
        <v>32</v>
      </c>
      <c r="L9" s="18">
        <v>4</v>
      </c>
      <c r="M9" s="18">
        <v>4</v>
      </c>
      <c r="N9" s="19">
        <v>9.3000000000000007</v>
      </c>
      <c r="O9" s="19">
        <v>74.400000000000006</v>
      </c>
      <c r="P9" s="15" t="s">
        <v>33</v>
      </c>
      <c r="Q9" s="15" t="s">
        <v>20</v>
      </c>
      <c r="R9" s="20" t="s">
        <v>55</v>
      </c>
      <c r="S9" s="6"/>
      <c r="T9" s="6"/>
      <c r="U9" s="6"/>
      <c r="V9" s="6"/>
      <c r="W9" s="6"/>
      <c r="X9" s="6"/>
      <c r="Y9" s="6"/>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row>
    <row r="10" spans="1:220" ht="67.5">
      <c r="A10" s="14" t="s">
        <v>80</v>
      </c>
      <c r="B10" s="15" t="s">
        <v>81</v>
      </c>
      <c r="C10" s="15" t="s">
        <v>74</v>
      </c>
      <c r="D10" s="15" t="s">
        <v>75</v>
      </c>
      <c r="E10" s="15" t="s">
        <v>82</v>
      </c>
      <c r="F10" s="15" t="s">
        <v>47</v>
      </c>
      <c r="G10" s="17" t="s">
        <v>43</v>
      </c>
      <c r="H10" s="15" t="s">
        <v>23</v>
      </c>
      <c r="I10" s="15" t="s">
        <v>22</v>
      </c>
      <c r="J10" s="15" t="s">
        <v>31</v>
      </c>
      <c r="K10" s="15" t="s">
        <v>32</v>
      </c>
      <c r="L10" s="18">
        <v>3</v>
      </c>
      <c r="M10" s="18">
        <v>3</v>
      </c>
      <c r="N10" s="19">
        <v>9.3000000000000007</v>
      </c>
      <c r="O10" s="19">
        <v>55.8</v>
      </c>
      <c r="P10" s="15" t="s">
        <v>33</v>
      </c>
      <c r="Q10" s="15" t="s">
        <v>83</v>
      </c>
      <c r="R10" s="20" t="s">
        <v>55</v>
      </c>
      <c r="S10" s="6"/>
      <c r="T10" s="6"/>
      <c r="U10" s="6"/>
      <c r="V10" s="6"/>
      <c r="W10" s="6"/>
      <c r="X10" s="6"/>
      <c r="Y10" s="6"/>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220" ht="45">
      <c r="A11" s="14" t="s">
        <v>84</v>
      </c>
      <c r="B11" s="15" t="s">
        <v>85</v>
      </c>
      <c r="C11" s="15" t="s">
        <v>86</v>
      </c>
      <c r="D11" s="15" t="s">
        <v>87</v>
      </c>
      <c r="E11" s="15" t="s">
        <v>88</v>
      </c>
      <c r="F11" s="15" t="s">
        <v>47</v>
      </c>
      <c r="G11" s="17" t="s">
        <v>89</v>
      </c>
      <c r="H11" s="15" t="s">
        <v>21</v>
      </c>
      <c r="I11" s="15" t="s">
        <v>22</v>
      </c>
      <c r="J11" s="15" t="s">
        <v>31</v>
      </c>
      <c r="K11" s="15" t="s">
        <v>32</v>
      </c>
      <c r="L11" s="18">
        <v>2</v>
      </c>
      <c r="M11" s="18">
        <v>2</v>
      </c>
      <c r="N11" s="19">
        <v>4.2</v>
      </c>
      <c r="O11" s="19">
        <v>16.8</v>
      </c>
      <c r="P11" s="15" t="s">
        <v>33</v>
      </c>
      <c r="Q11" s="15" t="s">
        <v>20</v>
      </c>
      <c r="R11" s="20" t="s">
        <v>55</v>
      </c>
      <c r="S11" s="6"/>
      <c r="T11" s="6"/>
      <c r="U11" s="6"/>
      <c r="V11" s="6"/>
      <c r="W11" s="6"/>
      <c r="X11" s="6"/>
      <c r="Y11" s="6"/>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row>
    <row r="12" spans="1:220" ht="67.5">
      <c r="A12" s="14" t="s">
        <v>90</v>
      </c>
      <c r="B12" s="15" t="s">
        <v>91</v>
      </c>
      <c r="C12" s="15" t="s">
        <v>86</v>
      </c>
      <c r="D12" s="15" t="s">
        <v>87</v>
      </c>
      <c r="E12" s="15" t="s">
        <v>92</v>
      </c>
      <c r="F12" s="15" t="s">
        <v>47</v>
      </c>
      <c r="G12" s="17" t="s">
        <v>89</v>
      </c>
      <c r="H12" s="15" t="s">
        <v>21</v>
      </c>
      <c r="I12" s="15" t="s">
        <v>22</v>
      </c>
      <c r="J12" s="15" t="s">
        <v>31</v>
      </c>
      <c r="K12" s="15" t="s">
        <v>32</v>
      </c>
      <c r="L12" s="18">
        <v>3</v>
      </c>
      <c r="M12" s="18">
        <v>3</v>
      </c>
      <c r="N12" s="19">
        <v>4.2</v>
      </c>
      <c r="O12" s="19">
        <v>25.2</v>
      </c>
      <c r="P12" s="15" t="s">
        <v>33</v>
      </c>
      <c r="Q12" s="15" t="s">
        <v>20</v>
      </c>
      <c r="R12" s="20" t="s">
        <v>55</v>
      </c>
      <c r="S12" s="6"/>
      <c r="T12" s="6"/>
      <c r="U12" s="6"/>
      <c r="V12" s="6"/>
      <c r="W12" s="6"/>
      <c r="X12" s="6"/>
      <c r="Y12" s="6"/>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row>
    <row r="13" spans="1:220" ht="225">
      <c r="A13" s="14" t="s">
        <v>93</v>
      </c>
      <c r="B13" s="15" t="s">
        <v>94</v>
      </c>
      <c r="C13" s="21" t="s">
        <v>95</v>
      </c>
      <c r="D13" s="21" t="s">
        <v>96</v>
      </c>
      <c r="E13" s="53" t="s">
        <v>502</v>
      </c>
      <c r="F13" s="15" t="s">
        <v>47</v>
      </c>
      <c r="G13" s="17" t="s">
        <v>97</v>
      </c>
      <c r="H13" s="15" t="s">
        <v>21</v>
      </c>
      <c r="I13" s="15" t="s">
        <v>22</v>
      </c>
      <c r="J13" s="15" t="s">
        <v>3</v>
      </c>
      <c r="K13" s="15" t="s">
        <v>0</v>
      </c>
      <c r="L13" s="18">
        <v>10</v>
      </c>
      <c r="M13" s="18">
        <v>10</v>
      </c>
      <c r="N13" s="19">
        <v>5.5</v>
      </c>
      <c r="O13" s="18">
        <v>110</v>
      </c>
      <c r="P13" s="15" t="s">
        <v>33</v>
      </c>
      <c r="Q13" s="15" t="s">
        <v>20</v>
      </c>
      <c r="R13" s="20" t="s">
        <v>55</v>
      </c>
      <c r="S13" s="6"/>
      <c r="T13" s="6"/>
      <c r="U13" s="6"/>
      <c r="V13" s="6"/>
      <c r="W13" s="6"/>
      <c r="X13" s="6"/>
      <c r="Y13" s="6"/>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row>
    <row r="14" spans="1:220" ht="225">
      <c r="A14" s="14" t="s">
        <v>98</v>
      </c>
      <c r="B14" s="15" t="s">
        <v>99</v>
      </c>
      <c r="C14" s="21" t="s">
        <v>100</v>
      </c>
      <c r="D14" s="21" t="s">
        <v>101</v>
      </c>
      <c r="E14" s="21" t="s">
        <v>102</v>
      </c>
      <c r="F14" s="15" t="s">
        <v>47</v>
      </c>
      <c r="G14" s="17" t="s">
        <v>89</v>
      </c>
      <c r="H14" s="15" t="s">
        <v>21</v>
      </c>
      <c r="I14" s="15" t="s">
        <v>22</v>
      </c>
      <c r="J14" s="15" t="s">
        <v>3</v>
      </c>
      <c r="K14" s="15" t="s">
        <v>32</v>
      </c>
      <c r="L14" s="18">
        <v>10</v>
      </c>
      <c r="M14" s="18">
        <v>10</v>
      </c>
      <c r="N14" s="19">
        <v>4.5999999999999996</v>
      </c>
      <c r="O14" s="18">
        <v>92</v>
      </c>
      <c r="P14" s="15" t="s">
        <v>33</v>
      </c>
      <c r="Q14" s="15" t="s">
        <v>20</v>
      </c>
      <c r="R14" s="20" t="s">
        <v>55</v>
      </c>
      <c r="S14" s="6"/>
      <c r="T14" s="6"/>
      <c r="U14" s="6"/>
      <c r="V14" s="6"/>
      <c r="W14" s="6"/>
      <c r="X14" s="6"/>
      <c r="Y14" s="6"/>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row>
    <row r="15" spans="1:220" ht="67.5">
      <c r="A15" s="14" t="s">
        <v>103</v>
      </c>
      <c r="B15" s="15" t="s">
        <v>104</v>
      </c>
      <c r="C15" s="21" t="s">
        <v>100</v>
      </c>
      <c r="D15" s="21" t="s">
        <v>105</v>
      </c>
      <c r="E15" s="21" t="s">
        <v>106</v>
      </c>
      <c r="F15" s="15" t="s">
        <v>47</v>
      </c>
      <c r="G15" s="17" t="s">
        <v>89</v>
      </c>
      <c r="H15" s="15" t="s">
        <v>21</v>
      </c>
      <c r="I15" s="15" t="s">
        <v>22</v>
      </c>
      <c r="J15" s="15" t="s">
        <v>3</v>
      </c>
      <c r="K15" s="15" t="s">
        <v>32</v>
      </c>
      <c r="L15" s="18">
        <v>2</v>
      </c>
      <c r="M15" s="18">
        <v>2</v>
      </c>
      <c r="N15" s="19">
        <v>1.8</v>
      </c>
      <c r="O15" s="19">
        <v>7.2</v>
      </c>
      <c r="P15" s="15" t="s">
        <v>33</v>
      </c>
      <c r="Q15" s="15" t="s">
        <v>20</v>
      </c>
      <c r="R15" s="20" t="s">
        <v>55</v>
      </c>
      <c r="S15" s="6"/>
      <c r="T15" s="6"/>
      <c r="U15" s="6"/>
      <c r="V15" s="6"/>
      <c r="W15" s="6"/>
      <c r="X15" s="6"/>
      <c r="Y15" s="6"/>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row>
    <row r="16" spans="1:220" ht="90">
      <c r="A16" s="14" t="s">
        <v>107</v>
      </c>
      <c r="B16" s="15" t="s">
        <v>108</v>
      </c>
      <c r="C16" s="21" t="s">
        <v>100</v>
      </c>
      <c r="D16" s="21" t="s">
        <v>109</v>
      </c>
      <c r="E16" s="21" t="s">
        <v>110</v>
      </c>
      <c r="F16" s="15" t="s">
        <v>47</v>
      </c>
      <c r="G16" s="17" t="s">
        <v>89</v>
      </c>
      <c r="H16" s="15" t="s">
        <v>21</v>
      </c>
      <c r="I16" s="15" t="s">
        <v>22</v>
      </c>
      <c r="J16" s="15" t="s">
        <v>3</v>
      </c>
      <c r="K16" s="15" t="s">
        <v>32</v>
      </c>
      <c r="L16" s="18">
        <v>4</v>
      </c>
      <c r="M16" s="18">
        <v>4</v>
      </c>
      <c r="N16" s="18">
        <v>3</v>
      </c>
      <c r="O16" s="18">
        <v>24</v>
      </c>
      <c r="P16" s="15" t="s">
        <v>33</v>
      </c>
      <c r="Q16" s="15" t="s">
        <v>20</v>
      </c>
      <c r="R16" s="20" t="s">
        <v>55</v>
      </c>
      <c r="S16" s="6"/>
      <c r="T16" s="6"/>
      <c r="U16" s="6"/>
      <c r="V16" s="6"/>
      <c r="W16" s="6"/>
      <c r="X16" s="6"/>
      <c r="Y16" s="6"/>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row>
    <row r="17" spans="1:220" ht="56.25">
      <c r="A17" s="14" t="s">
        <v>111</v>
      </c>
      <c r="B17" s="15" t="s">
        <v>112</v>
      </c>
      <c r="C17" s="21" t="s">
        <v>95</v>
      </c>
      <c r="D17" s="21" t="s">
        <v>113</v>
      </c>
      <c r="E17" s="21" t="s">
        <v>114</v>
      </c>
      <c r="F17" s="15" t="s">
        <v>115</v>
      </c>
      <c r="G17" s="17" t="s">
        <v>89</v>
      </c>
      <c r="H17" s="15" t="s">
        <v>21</v>
      </c>
      <c r="I17" s="15" t="s">
        <v>22</v>
      </c>
      <c r="J17" s="15" t="s">
        <v>31</v>
      </c>
      <c r="K17" s="15" t="s">
        <v>32</v>
      </c>
      <c r="L17" s="18">
        <v>1</v>
      </c>
      <c r="M17" s="18">
        <v>1</v>
      </c>
      <c r="N17" s="19">
        <v>5.3</v>
      </c>
      <c r="O17" s="19">
        <v>10.6</v>
      </c>
      <c r="P17" s="15" t="s">
        <v>33</v>
      </c>
      <c r="Q17" s="15" t="s">
        <v>116</v>
      </c>
      <c r="R17" s="20" t="s">
        <v>52</v>
      </c>
      <c r="S17" s="6"/>
      <c r="T17" s="6"/>
      <c r="U17" s="6"/>
      <c r="V17" s="6"/>
      <c r="W17" s="6"/>
      <c r="X17" s="6"/>
      <c r="Y17" s="6"/>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row>
    <row r="18" spans="1:220" ht="45">
      <c r="A18" s="14" t="s">
        <v>117</v>
      </c>
      <c r="B18" s="15" t="s">
        <v>118</v>
      </c>
      <c r="C18" s="21" t="s">
        <v>95</v>
      </c>
      <c r="D18" s="21" t="s">
        <v>119</v>
      </c>
      <c r="E18" s="21" t="s">
        <v>120</v>
      </c>
      <c r="F18" s="15" t="s">
        <v>121</v>
      </c>
      <c r="G18" s="17" t="s">
        <v>89</v>
      </c>
      <c r="H18" s="15" t="s">
        <v>21</v>
      </c>
      <c r="I18" s="15" t="s">
        <v>22</v>
      </c>
      <c r="J18" s="15" t="s">
        <v>31</v>
      </c>
      <c r="K18" s="15" t="s">
        <v>32</v>
      </c>
      <c r="L18" s="18">
        <v>1</v>
      </c>
      <c r="M18" s="18">
        <v>1</v>
      </c>
      <c r="N18" s="19">
        <v>4.5</v>
      </c>
      <c r="O18" s="18">
        <v>9</v>
      </c>
      <c r="P18" s="15" t="s">
        <v>33</v>
      </c>
      <c r="Q18" s="15" t="s">
        <v>116</v>
      </c>
      <c r="R18" s="20" t="s">
        <v>52</v>
      </c>
      <c r="S18" s="6"/>
      <c r="T18" s="6"/>
      <c r="U18" s="6"/>
      <c r="V18" s="6"/>
      <c r="W18" s="6"/>
      <c r="X18" s="6"/>
      <c r="Y18" s="6"/>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row>
    <row r="19" spans="1:220" ht="45">
      <c r="A19" s="14" t="s">
        <v>122</v>
      </c>
      <c r="B19" s="15" t="s">
        <v>123</v>
      </c>
      <c r="C19" s="21" t="s">
        <v>95</v>
      </c>
      <c r="D19" s="21" t="s">
        <v>119</v>
      </c>
      <c r="E19" s="21" t="s">
        <v>124</v>
      </c>
      <c r="F19" s="15" t="s">
        <v>121</v>
      </c>
      <c r="G19" s="17" t="s">
        <v>89</v>
      </c>
      <c r="H19" s="15" t="s">
        <v>23</v>
      </c>
      <c r="I19" s="15" t="s">
        <v>22</v>
      </c>
      <c r="J19" s="15" t="s">
        <v>31</v>
      </c>
      <c r="K19" s="15" t="s">
        <v>32</v>
      </c>
      <c r="L19" s="18">
        <v>1</v>
      </c>
      <c r="M19" s="18">
        <v>1</v>
      </c>
      <c r="N19" s="19">
        <v>4.5</v>
      </c>
      <c r="O19" s="18">
        <v>9</v>
      </c>
      <c r="P19" s="15" t="s">
        <v>33</v>
      </c>
      <c r="Q19" s="15" t="s">
        <v>116</v>
      </c>
      <c r="R19" s="20" t="s">
        <v>52</v>
      </c>
      <c r="S19" s="6"/>
      <c r="T19" s="6"/>
      <c r="U19" s="6"/>
      <c r="V19" s="6"/>
      <c r="W19" s="6"/>
      <c r="X19" s="6"/>
      <c r="Y19" s="6"/>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row>
    <row r="20" spans="1:220" ht="45">
      <c r="A20" s="14" t="s">
        <v>125</v>
      </c>
      <c r="B20" s="15" t="s">
        <v>126</v>
      </c>
      <c r="C20" s="21" t="s">
        <v>95</v>
      </c>
      <c r="D20" s="21" t="s">
        <v>119</v>
      </c>
      <c r="E20" s="21" t="s">
        <v>127</v>
      </c>
      <c r="F20" s="15" t="s">
        <v>121</v>
      </c>
      <c r="G20" s="17" t="s">
        <v>89</v>
      </c>
      <c r="H20" s="15" t="s">
        <v>23</v>
      </c>
      <c r="I20" s="15" t="s">
        <v>22</v>
      </c>
      <c r="J20" s="15" t="s">
        <v>31</v>
      </c>
      <c r="K20" s="15" t="s">
        <v>32</v>
      </c>
      <c r="L20" s="18">
        <v>1</v>
      </c>
      <c r="M20" s="18">
        <v>1</v>
      </c>
      <c r="N20" s="19">
        <v>4.5</v>
      </c>
      <c r="O20" s="18">
        <v>9</v>
      </c>
      <c r="P20" s="15" t="s">
        <v>33</v>
      </c>
      <c r="Q20" s="15" t="s">
        <v>116</v>
      </c>
      <c r="R20" s="20" t="s">
        <v>52</v>
      </c>
      <c r="S20" s="6"/>
      <c r="T20" s="6"/>
      <c r="U20" s="6"/>
      <c r="V20" s="6"/>
      <c r="W20" s="6"/>
      <c r="X20" s="6"/>
      <c r="Y20" s="6"/>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row>
    <row r="21" spans="1:220" ht="56.25">
      <c r="A21" s="14" t="s">
        <v>128</v>
      </c>
      <c r="B21" s="15" t="s">
        <v>129</v>
      </c>
      <c r="C21" s="21" t="s">
        <v>95</v>
      </c>
      <c r="D21" s="21" t="s">
        <v>130</v>
      </c>
      <c r="E21" s="21" t="s">
        <v>131</v>
      </c>
      <c r="F21" s="16" t="s">
        <v>45</v>
      </c>
      <c r="G21" s="17" t="s">
        <v>89</v>
      </c>
      <c r="H21" s="15" t="s">
        <v>21</v>
      </c>
      <c r="I21" s="15" t="s">
        <v>22</v>
      </c>
      <c r="J21" s="15" t="s">
        <v>31</v>
      </c>
      <c r="K21" s="15" t="s">
        <v>32</v>
      </c>
      <c r="L21" s="18">
        <v>1</v>
      </c>
      <c r="M21" s="18">
        <v>1</v>
      </c>
      <c r="N21" s="19">
        <v>9.5</v>
      </c>
      <c r="O21" s="18">
        <v>19</v>
      </c>
      <c r="P21" s="15" t="s">
        <v>33</v>
      </c>
      <c r="Q21" s="15" t="s">
        <v>20</v>
      </c>
      <c r="R21" s="20" t="s">
        <v>52</v>
      </c>
      <c r="S21" s="6"/>
      <c r="T21" s="6"/>
      <c r="U21" s="6"/>
      <c r="V21" s="6"/>
      <c r="W21" s="6"/>
      <c r="X21" s="6"/>
      <c r="Y21" s="6"/>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row>
    <row r="22" spans="1:220" ht="67.5">
      <c r="A22" s="14" t="s">
        <v>132</v>
      </c>
      <c r="B22" s="15" t="s">
        <v>133</v>
      </c>
      <c r="C22" s="21" t="s">
        <v>95</v>
      </c>
      <c r="D22" s="21" t="s">
        <v>134</v>
      </c>
      <c r="E22" s="53" t="s">
        <v>503</v>
      </c>
      <c r="F22" s="15" t="s">
        <v>135</v>
      </c>
      <c r="G22" s="17" t="s">
        <v>97</v>
      </c>
      <c r="H22" s="15" t="s">
        <v>21</v>
      </c>
      <c r="I22" s="15" t="s">
        <v>22</v>
      </c>
      <c r="J22" s="15" t="s">
        <v>31</v>
      </c>
      <c r="K22" s="15" t="s">
        <v>32</v>
      </c>
      <c r="L22" s="18">
        <v>3</v>
      </c>
      <c r="M22" s="18">
        <v>3</v>
      </c>
      <c r="N22" s="19">
        <v>11.7</v>
      </c>
      <c r="O22" s="19">
        <v>70.2</v>
      </c>
      <c r="P22" s="15" t="s">
        <v>33</v>
      </c>
      <c r="Q22" s="15" t="s">
        <v>116</v>
      </c>
      <c r="R22" s="20" t="s">
        <v>52</v>
      </c>
      <c r="S22" s="6"/>
      <c r="T22" s="6"/>
      <c r="U22" s="6"/>
      <c r="V22" s="6"/>
      <c r="W22" s="6"/>
      <c r="X22" s="6"/>
      <c r="Y22" s="6"/>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row>
    <row r="23" spans="1:220" ht="45">
      <c r="A23" s="14" t="s">
        <v>136</v>
      </c>
      <c r="B23" s="15" t="s">
        <v>137</v>
      </c>
      <c r="C23" s="21" t="s">
        <v>95</v>
      </c>
      <c r="D23" s="21" t="s">
        <v>138</v>
      </c>
      <c r="E23" s="21" t="s">
        <v>139</v>
      </c>
      <c r="F23" s="16" t="s">
        <v>45</v>
      </c>
      <c r="G23" s="17" t="s">
        <v>89</v>
      </c>
      <c r="H23" s="15" t="s">
        <v>21</v>
      </c>
      <c r="I23" s="15" t="s">
        <v>22</v>
      </c>
      <c r="J23" s="15" t="s">
        <v>31</v>
      </c>
      <c r="K23" s="15" t="s">
        <v>32</v>
      </c>
      <c r="L23" s="18">
        <v>1</v>
      </c>
      <c r="M23" s="18">
        <v>1</v>
      </c>
      <c r="N23" s="19">
        <v>0.6</v>
      </c>
      <c r="O23" s="19">
        <v>1.2</v>
      </c>
      <c r="P23" s="15" t="s">
        <v>33</v>
      </c>
      <c r="Q23" s="15" t="s">
        <v>20</v>
      </c>
      <c r="R23" s="20" t="s">
        <v>52</v>
      </c>
      <c r="S23" s="6"/>
      <c r="T23" s="6"/>
      <c r="U23" s="6"/>
      <c r="V23" s="6"/>
      <c r="W23" s="6"/>
      <c r="X23" s="6"/>
      <c r="Y23" s="6"/>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row>
    <row r="24" spans="1:220" ht="135">
      <c r="A24" s="14" t="s">
        <v>140</v>
      </c>
      <c r="B24" s="15" t="s">
        <v>141</v>
      </c>
      <c r="C24" s="21" t="s">
        <v>95</v>
      </c>
      <c r="D24" s="21" t="s">
        <v>142</v>
      </c>
      <c r="E24" s="53" t="s">
        <v>504</v>
      </c>
      <c r="F24" s="15" t="s">
        <v>143</v>
      </c>
      <c r="G24" s="17" t="s">
        <v>97</v>
      </c>
      <c r="H24" s="15" t="s">
        <v>21</v>
      </c>
      <c r="I24" s="15" t="s">
        <v>22</v>
      </c>
      <c r="J24" s="15" t="s">
        <v>31</v>
      </c>
      <c r="K24" s="15" t="s">
        <v>32</v>
      </c>
      <c r="L24" s="18">
        <v>6</v>
      </c>
      <c r="M24" s="18">
        <v>6</v>
      </c>
      <c r="N24" s="19">
        <v>11.7</v>
      </c>
      <c r="O24" s="19">
        <v>140.4</v>
      </c>
      <c r="P24" s="15" t="s">
        <v>33</v>
      </c>
      <c r="Q24" s="15" t="s">
        <v>116</v>
      </c>
      <c r="R24" s="20" t="s">
        <v>52</v>
      </c>
      <c r="S24" s="6"/>
      <c r="T24" s="6"/>
      <c r="U24" s="6"/>
      <c r="V24" s="6"/>
      <c r="W24" s="6"/>
      <c r="X24" s="6"/>
      <c r="Y24" s="6"/>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row>
    <row r="25" spans="1:220" ht="56.25">
      <c r="A25" s="14" t="s">
        <v>144</v>
      </c>
      <c r="B25" s="15" t="s">
        <v>145</v>
      </c>
      <c r="C25" s="21" t="s">
        <v>100</v>
      </c>
      <c r="D25" s="21" t="s">
        <v>146</v>
      </c>
      <c r="E25" s="21" t="s">
        <v>147</v>
      </c>
      <c r="F25" s="16" t="s">
        <v>45</v>
      </c>
      <c r="G25" s="17" t="s">
        <v>89</v>
      </c>
      <c r="H25" s="15" t="s">
        <v>21</v>
      </c>
      <c r="I25" s="15" t="s">
        <v>22</v>
      </c>
      <c r="J25" s="15" t="s">
        <v>31</v>
      </c>
      <c r="K25" s="15" t="s">
        <v>32</v>
      </c>
      <c r="L25" s="18">
        <v>1</v>
      </c>
      <c r="M25" s="18">
        <v>1</v>
      </c>
      <c r="N25" s="19">
        <v>0.6</v>
      </c>
      <c r="O25" s="19">
        <v>1.2</v>
      </c>
      <c r="P25" s="15" t="s">
        <v>33</v>
      </c>
      <c r="Q25" s="15" t="s">
        <v>20</v>
      </c>
      <c r="R25" s="20" t="s">
        <v>52</v>
      </c>
      <c r="S25" s="6"/>
      <c r="T25" s="6"/>
      <c r="U25" s="6"/>
      <c r="V25" s="6"/>
      <c r="W25" s="6"/>
      <c r="X25" s="6"/>
      <c r="Y25" s="6"/>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row>
    <row r="26" spans="1:220" ht="56.25">
      <c r="A26" s="14" t="s">
        <v>148</v>
      </c>
      <c r="B26" s="15" t="s">
        <v>149</v>
      </c>
      <c r="C26" s="21" t="s">
        <v>86</v>
      </c>
      <c r="D26" s="21" t="s">
        <v>130</v>
      </c>
      <c r="E26" s="21" t="s">
        <v>150</v>
      </c>
      <c r="F26" s="16" t="s">
        <v>45</v>
      </c>
      <c r="G26" s="17" t="s">
        <v>89</v>
      </c>
      <c r="H26" s="15" t="s">
        <v>21</v>
      </c>
      <c r="I26" s="15" t="s">
        <v>22</v>
      </c>
      <c r="J26" s="15" t="s">
        <v>31</v>
      </c>
      <c r="K26" s="15" t="s">
        <v>32</v>
      </c>
      <c r="L26" s="18">
        <v>1</v>
      </c>
      <c r="M26" s="18">
        <v>1</v>
      </c>
      <c r="N26" s="19">
        <v>9.5</v>
      </c>
      <c r="O26" s="18">
        <v>19</v>
      </c>
      <c r="P26" s="15" t="s">
        <v>33</v>
      </c>
      <c r="Q26" s="15" t="s">
        <v>20</v>
      </c>
      <c r="R26" s="20" t="s">
        <v>52</v>
      </c>
      <c r="S26" s="6"/>
      <c r="T26" s="6"/>
      <c r="U26" s="6"/>
      <c r="V26" s="6"/>
      <c r="W26" s="6"/>
      <c r="X26" s="6"/>
      <c r="Y26" s="6"/>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row>
    <row r="27" spans="1:220" ht="45">
      <c r="A27" s="14" t="s">
        <v>151</v>
      </c>
      <c r="B27" s="15" t="s">
        <v>152</v>
      </c>
      <c r="C27" s="21" t="s">
        <v>95</v>
      </c>
      <c r="D27" s="21" t="s">
        <v>153</v>
      </c>
      <c r="E27" s="21" t="s">
        <v>154</v>
      </c>
      <c r="F27" s="15" t="s">
        <v>47</v>
      </c>
      <c r="G27" s="17" t="s">
        <v>89</v>
      </c>
      <c r="H27" s="15" t="s">
        <v>21</v>
      </c>
      <c r="I27" s="15" t="s">
        <v>22</v>
      </c>
      <c r="J27" s="15" t="s">
        <v>31</v>
      </c>
      <c r="K27" s="15" t="s">
        <v>32</v>
      </c>
      <c r="L27" s="18">
        <v>1</v>
      </c>
      <c r="M27" s="18">
        <v>1</v>
      </c>
      <c r="N27" s="19">
        <v>9.5</v>
      </c>
      <c r="O27" s="18">
        <v>19</v>
      </c>
      <c r="P27" s="15" t="s">
        <v>33</v>
      </c>
      <c r="Q27" s="15" t="s">
        <v>20</v>
      </c>
      <c r="R27" s="20" t="s">
        <v>52</v>
      </c>
      <c r="S27" s="6"/>
      <c r="T27" s="6"/>
      <c r="U27" s="6"/>
      <c r="V27" s="6"/>
      <c r="W27" s="6"/>
      <c r="X27" s="6"/>
      <c r="Y27" s="6"/>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row>
    <row r="28" spans="1:220" ht="67.5">
      <c r="A28" s="14" t="s">
        <v>155</v>
      </c>
      <c r="B28" s="15" t="s">
        <v>156</v>
      </c>
      <c r="C28" s="21" t="s">
        <v>95</v>
      </c>
      <c r="D28" s="21" t="s">
        <v>142</v>
      </c>
      <c r="E28" s="53" t="s">
        <v>505</v>
      </c>
      <c r="F28" s="15" t="s">
        <v>143</v>
      </c>
      <c r="G28" s="17" t="s">
        <v>97</v>
      </c>
      <c r="H28" s="15" t="s">
        <v>23</v>
      </c>
      <c r="I28" s="15" t="s">
        <v>22</v>
      </c>
      <c r="J28" s="15" t="s">
        <v>31</v>
      </c>
      <c r="K28" s="15" t="s">
        <v>32</v>
      </c>
      <c r="L28" s="18">
        <v>3</v>
      </c>
      <c r="M28" s="18">
        <v>3</v>
      </c>
      <c r="N28" s="19">
        <v>11.7</v>
      </c>
      <c r="O28" s="19">
        <v>70.2</v>
      </c>
      <c r="P28" s="15" t="s">
        <v>33</v>
      </c>
      <c r="Q28" s="15" t="s">
        <v>116</v>
      </c>
      <c r="R28" s="20" t="s">
        <v>52</v>
      </c>
      <c r="S28" s="6"/>
      <c r="T28" s="6"/>
      <c r="U28" s="6"/>
      <c r="V28" s="6"/>
      <c r="W28" s="6"/>
      <c r="X28" s="6"/>
      <c r="Y28" s="6"/>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row>
    <row r="29" spans="1:220" ht="45">
      <c r="A29" s="14" t="s">
        <v>157</v>
      </c>
      <c r="B29" s="15" t="s">
        <v>158</v>
      </c>
      <c r="C29" s="21" t="s">
        <v>95</v>
      </c>
      <c r="D29" s="21" t="s">
        <v>159</v>
      </c>
      <c r="E29" s="21" t="s">
        <v>160</v>
      </c>
      <c r="F29" s="15" t="s">
        <v>47</v>
      </c>
      <c r="G29" s="17" t="s">
        <v>89</v>
      </c>
      <c r="H29" s="15" t="s">
        <v>23</v>
      </c>
      <c r="I29" s="15" t="s">
        <v>22</v>
      </c>
      <c r="J29" s="15" t="s">
        <v>31</v>
      </c>
      <c r="K29" s="15" t="s">
        <v>32</v>
      </c>
      <c r="L29" s="18">
        <v>1</v>
      </c>
      <c r="M29" s="18">
        <v>1</v>
      </c>
      <c r="N29" s="19">
        <v>5.8</v>
      </c>
      <c r="O29" s="19">
        <v>11.6</v>
      </c>
      <c r="P29" s="15" t="s">
        <v>33</v>
      </c>
      <c r="Q29" s="15" t="s">
        <v>20</v>
      </c>
      <c r="R29" s="20" t="s">
        <v>52</v>
      </c>
      <c r="S29" s="6"/>
      <c r="T29" s="6"/>
      <c r="U29" s="6"/>
      <c r="V29" s="6"/>
      <c r="W29" s="6"/>
      <c r="X29" s="6"/>
      <c r="Y29" s="6"/>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row>
    <row r="30" spans="1:220" ht="67.5">
      <c r="A30" s="14" t="s">
        <v>161</v>
      </c>
      <c r="B30" s="15" t="s">
        <v>162</v>
      </c>
      <c r="C30" s="21" t="s">
        <v>163</v>
      </c>
      <c r="D30" s="21" t="s">
        <v>164</v>
      </c>
      <c r="E30" s="53" t="s">
        <v>506</v>
      </c>
      <c r="F30" s="15" t="s">
        <v>165</v>
      </c>
      <c r="G30" s="17" t="s">
        <v>97</v>
      </c>
      <c r="H30" s="15" t="s">
        <v>23</v>
      </c>
      <c r="I30" s="15" t="s">
        <v>22</v>
      </c>
      <c r="J30" s="15" t="s">
        <v>31</v>
      </c>
      <c r="K30" s="15" t="s">
        <v>32</v>
      </c>
      <c r="L30" s="18">
        <v>2</v>
      </c>
      <c r="M30" s="18">
        <v>2</v>
      </c>
      <c r="N30" s="19">
        <v>5.9</v>
      </c>
      <c r="O30" s="19">
        <v>23.6</v>
      </c>
      <c r="P30" s="15" t="s">
        <v>33</v>
      </c>
      <c r="Q30" s="15" t="s">
        <v>116</v>
      </c>
      <c r="R30" s="20" t="s">
        <v>52</v>
      </c>
      <c r="S30" s="6"/>
      <c r="T30" s="6"/>
      <c r="U30" s="6"/>
      <c r="V30" s="6"/>
      <c r="W30" s="6"/>
      <c r="X30" s="6"/>
      <c r="Y30" s="6"/>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row>
    <row r="31" spans="1:220" ht="57">
      <c r="A31" s="14" t="s">
        <v>166</v>
      </c>
      <c r="B31" s="15" t="s">
        <v>167</v>
      </c>
      <c r="C31" s="21" t="s">
        <v>163</v>
      </c>
      <c r="D31" s="21" t="s">
        <v>168</v>
      </c>
      <c r="E31" s="53" t="s">
        <v>507</v>
      </c>
      <c r="F31" s="15" t="s">
        <v>169</v>
      </c>
      <c r="G31" s="17" t="s">
        <v>97</v>
      </c>
      <c r="H31" s="15" t="s">
        <v>23</v>
      </c>
      <c r="I31" s="15" t="s">
        <v>22</v>
      </c>
      <c r="J31" s="15" t="s">
        <v>31</v>
      </c>
      <c r="K31" s="15" t="s">
        <v>32</v>
      </c>
      <c r="L31" s="18">
        <v>1</v>
      </c>
      <c r="M31" s="18">
        <v>1</v>
      </c>
      <c r="N31" s="19">
        <v>12.7</v>
      </c>
      <c r="O31" s="19">
        <v>25.4</v>
      </c>
      <c r="P31" s="15" t="s">
        <v>33</v>
      </c>
      <c r="Q31" s="15" t="s">
        <v>116</v>
      </c>
      <c r="R31" s="20" t="s">
        <v>52</v>
      </c>
      <c r="S31" s="6"/>
      <c r="T31" s="6"/>
      <c r="U31" s="6"/>
      <c r="V31" s="6"/>
      <c r="W31" s="6"/>
      <c r="X31" s="6"/>
      <c r="Y31" s="6"/>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row>
    <row r="32" spans="1:220" ht="45">
      <c r="A32" s="14" t="s">
        <v>170</v>
      </c>
      <c r="B32" s="15" t="s">
        <v>171</v>
      </c>
      <c r="C32" s="21" t="s">
        <v>172</v>
      </c>
      <c r="D32" s="21" t="s">
        <v>173</v>
      </c>
      <c r="E32" s="21" t="s">
        <v>174</v>
      </c>
      <c r="F32" s="15" t="s">
        <v>47</v>
      </c>
      <c r="G32" s="17" t="s">
        <v>175</v>
      </c>
      <c r="H32" s="15" t="s">
        <v>23</v>
      </c>
      <c r="I32" s="15" t="s">
        <v>22</v>
      </c>
      <c r="J32" s="15" t="s">
        <v>31</v>
      </c>
      <c r="K32" s="15" t="s">
        <v>32</v>
      </c>
      <c r="L32" s="18">
        <v>2</v>
      </c>
      <c r="M32" s="18">
        <v>2</v>
      </c>
      <c r="N32" s="19">
        <v>4.4000000000000004</v>
      </c>
      <c r="O32" s="19">
        <v>17.600000000000001</v>
      </c>
      <c r="P32" s="15" t="s">
        <v>33</v>
      </c>
      <c r="Q32" s="15" t="s">
        <v>20</v>
      </c>
      <c r="R32" s="20" t="s">
        <v>52</v>
      </c>
      <c r="S32" s="6"/>
      <c r="T32" s="6"/>
      <c r="U32" s="6"/>
      <c r="V32" s="6"/>
      <c r="W32" s="6"/>
      <c r="X32" s="6"/>
      <c r="Y32" s="6"/>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row>
    <row r="33" spans="1:220" ht="45">
      <c r="A33" s="14" t="s">
        <v>176</v>
      </c>
      <c r="B33" s="15" t="s">
        <v>177</v>
      </c>
      <c r="C33" s="21" t="s">
        <v>95</v>
      </c>
      <c r="D33" s="21" t="s">
        <v>178</v>
      </c>
      <c r="E33" s="21" t="s">
        <v>179</v>
      </c>
      <c r="F33" s="15" t="s">
        <v>47</v>
      </c>
      <c r="G33" s="17" t="s">
        <v>89</v>
      </c>
      <c r="H33" s="15" t="s">
        <v>23</v>
      </c>
      <c r="I33" s="15" t="s">
        <v>22</v>
      </c>
      <c r="J33" s="15" t="s">
        <v>31</v>
      </c>
      <c r="K33" s="15" t="s">
        <v>32</v>
      </c>
      <c r="L33" s="18">
        <v>2</v>
      </c>
      <c r="M33" s="18">
        <v>2</v>
      </c>
      <c r="N33" s="19">
        <v>1.9</v>
      </c>
      <c r="O33" s="19">
        <v>7.6</v>
      </c>
      <c r="P33" s="15" t="s">
        <v>33</v>
      </c>
      <c r="Q33" s="15" t="s">
        <v>20</v>
      </c>
      <c r="R33" s="20" t="s">
        <v>52</v>
      </c>
      <c r="S33" s="6"/>
      <c r="T33" s="6"/>
      <c r="U33" s="6"/>
      <c r="V33" s="6"/>
      <c r="W33" s="6"/>
      <c r="X33" s="6"/>
      <c r="Y33" s="6"/>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row>
    <row r="34" spans="1:220" ht="67.5">
      <c r="A34" s="14" t="s">
        <v>180</v>
      </c>
      <c r="B34" s="15" t="s">
        <v>181</v>
      </c>
      <c r="C34" s="21" t="s">
        <v>172</v>
      </c>
      <c r="D34" s="21" t="s">
        <v>173</v>
      </c>
      <c r="E34" s="21" t="s">
        <v>182</v>
      </c>
      <c r="F34" s="15" t="s">
        <v>47</v>
      </c>
      <c r="G34" s="17" t="s">
        <v>175</v>
      </c>
      <c r="H34" s="15" t="s">
        <v>23</v>
      </c>
      <c r="I34" s="15" t="s">
        <v>22</v>
      </c>
      <c r="J34" s="15" t="s">
        <v>31</v>
      </c>
      <c r="K34" s="15" t="s">
        <v>32</v>
      </c>
      <c r="L34" s="18">
        <v>3</v>
      </c>
      <c r="M34" s="18">
        <v>3</v>
      </c>
      <c r="N34" s="19">
        <v>4.4000000000000004</v>
      </c>
      <c r="O34" s="19">
        <v>26.4</v>
      </c>
      <c r="P34" s="15" t="s">
        <v>33</v>
      </c>
      <c r="Q34" s="15" t="s">
        <v>20</v>
      </c>
      <c r="R34" s="20" t="s">
        <v>52</v>
      </c>
      <c r="S34" s="6"/>
      <c r="T34" s="6"/>
      <c r="U34" s="6"/>
      <c r="V34" s="6"/>
      <c r="W34" s="6"/>
      <c r="X34" s="6"/>
      <c r="Y34" s="6"/>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row>
    <row r="35" spans="1:220" ht="56.25">
      <c r="A35" s="14" t="s">
        <v>183</v>
      </c>
      <c r="B35" s="15" t="s">
        <v>184</v>
      </c>
      <c r="C35" s="22" t="s">
        <v>163</v>
      </c>
      <c r="D35" s="23" t="s">
        <v>185</v>
      </c>
      <c r="E35" s="54" t="s">
        <v>508</v>
      </c>
      <c r="F35" s="15" t="s">
        <v>165</v>
      </c>
      <c r="G35" s="17" t="s">
        <v>97</v>
      </c>
      <c r="H35" s="15" t="s">
        <v>23</v>
      </c>
      <c r="I35" s="15" t="s">
        <v>22</v>
      </c>
      <c r="J35" s="15" t="s">
        <v>31</v>
      </c>
      <c r="K35" s="15" t="s">
        <v>32</v>
      </c>
      <c r="L35" s="18">
        <v>2</v>
      </c>
      <c r="M35" s="18">
        <v>2</v>
      </c>
      <c r="N35" s="19">
        <v>5.9</v>
      </c>
      <c r="O35" s="19">
        <v>23.6</v>
      </c>
      <c r="P35" s="15" t="s">
        <v>33</v>
      </c>
      <c r="Q35" s="15" t="s">
        <v>116</v>
      </c>
      <c r="R35" s="20" t="s">
        <v>52</v>
      </c>
      <c r="S35" s="6"/>
      <c r="T35" s="6"/>
      <c r="U35" s="6"/>
      <c r="V35" s="6"/>
      <c r="W35" s="6"/>
      <c r="X35" s="6"/>
      <c r="Y35" s="6"/>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row>
    <row r="36" spans="1:220" ht="56.25">
      <c r="A36" s="14" t="s">
        <v>186</v>
      </c>
      <c r="B36" s="15" t="s">
        <v>187</v>
      </c>
      <c r="C36" s="21" t="s">
        <v>188</v>
      </c>
      <c r="D36" s="21" t="s">
        <v>189</v>
      </c>
      <c r="E36" s="53" t="s">
        <v>509</v>
      </c>
      <c r="F36" s="15" t="s">
        <v>143</v>
      </c>
      <c r="G36" s="17" t="s">
        <v>97</v>
      </c>
      <c r="H36" s="15" t="s">
        <v>21</v>
      </c>
      <c r="I36" s="15" t="s">
        <v>22</v>
      </c>
      <c r="J36" s="15" t="s">
        <v>31</v>
      </c>
      <c r="K36" s="15" t="s">
        <v>32</v>
      </c>
      <c r="L36" s="18">
        <v>2</v>
      </c>
      <c r="M36" s="18">
        <v>2</v>
      </c>
      <c r="N36" s="19">
        <v>11.7</v>
      </c>
      <c r="O36" s="19">
        <v>46.8</v>
      </c>
      <c r="P36" s="15" t="s">
        <v>33</v>
      </c>
      <c r="Q36" s="15" t="s">
        <v>116</v>
      </c>
      <c r="R36" s="20" t="s">
        <v>52</v>
      </c>
      <c r="S36" s="6"/>
      <c r="T36" s="6"/>
      <c r="U36" s="6"/>
      <c r="V36" s="6"/>
      <c r="W36" s="6"/>
      <c r="X36" s="6"/>
      <c r="Y36" s="6"/>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row>
    <row r="37" spans="1:220" ht="56.25">
      <c r="A37" s="14" t="s">
        <v>190</v>
      </c>
      <c r="B37" s="15" t="s">
        <v>191</v>
      </c>
      <c r="C37" s="21" t="s">
        <v>95</v>
      </c>
      <c r="D37" s="21" t="s">
        <v>192</v>
      </c>
      <c r="E37" s="53" t="s">
        <v>510</v>
      </c>
      <c r="F37" s="15" t="s">
        <v>47</v>
      </c>
      <c r="G37" s="17" t="s">
        <v>97</v>
      </c>
      <c r="H37" s="15" t="s">
        <v>23</v>
      </c>
      <c r="I37" s="15" t="s">
        <v>22</v>
      </c>
      <c r="J37" s="15" t="s">
        <v>31</v>
      </c>
      <c r="K37" s="15" t="s">
        <v>32</v>
      </c>
      <c r="L37" s="18">
        <v>1</v>
      </c>
      <c r="M37" s="18">
        <v>1</v>
      </c>
      <c r="N37" s="19">
        <v>5.5</v>
      </c>
      <c r="O37" s="18">
        <v>11</v>
      </c>
      <c r="P37" s="15" t="s">
        <v>33</v>
      </c>
      <c r="Q37" s="15" t="s">
        <v>20</v>
      </c>
      <c r="R37" s="20" t="s">
        <v>52</v>
      </c>
      <c r="S37" s="6"/>
      <c r="T37" s="6"/>
      <c r="U37" s="6"/>
      <c r="V37" s="6"/>
      <c r="W37" s="6"/>
      <c r="X37" s="6"/>
      <c r="Y37" s="6"/>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row>
    <row r="38" spans="1:220" ht="45">
      <c r="A38" s="14" t="s">
        <v>193</v>
      </c>
      <c r="B38" s="15" t="s">
        <v>194</v>
      </c>
      <c r="C38" s="21" t="s">
        <v>172</v>
      </c>
      <c r="D38" s="21" t="s">
        <v>173</v>
      </c>
      <c r="E38" s="21" t="s">
        <v>195</v>
      </c>
      <c r="F38" s="15" t="s">
        <v>47</v>
      </c>
      <c r="G38" s="17" t="s">
        <v>175</v>
      </c>
      <c r="H38" s="15" t="s">
        <v>23</v>
      </c>
      <c r="I38" s="15" t="s">
        <v>22</v>
      </c>
      <c r="J38" s="15" t="s">
        <v>31</v>
      </c>
      <c r="K38" s="15" t="s">
        <v>32</v>
      </c>
      <c r="L38" s="18">
        <v>2</v>
      </c>
      <c r="M38" s="18">
        <v>2</v>
      </c>
      <c r="N38" s="19">
        <v>4.4000000000000004</v>
      </c>
      <c r="O38" s="19">
        <v>17.600000000000001</v>
      </c>
      <c r="P38" s="15" t="s">
        <v>33</v>
      </c>
      <c r="Q38" s="15" t="s">
        <v>20</v>
      </c>
      <c r="R38" s="20" t="s">
        <v>52</v>
      </c>
      <c r="S38" s="6"/>
      <c r="T38" s="6"/>
      <c r="U38" s="6"/>
      <c r="V38" s="6"/>
      <c r="W38" s="6"/>
      <c r="X38" s="6"/>
      <c r="Y38" s="6"/>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row>
    <row r="39" spans="1:220" ht="56.25">
      <c r="A39" s="14" t="s">
        <v>196</v>
      </c>
      <c r="B39" s="15" t="s">
        <v>197</v>
      </c>
      <c r="C39" s="22" t="s">
        <v>198</v>
      </c>
      <c r="D39" s="21" t="s">
        <v>164</v>
      </c>
      <c r="E39" s="53" t="s">
        <v>511</v>
      </c>
      <c r="F39" s="15" t="s">
        <v>165</v>
      </c>
      <c r="G39" s="17" t="s">
        <v>97</v>
      </c>
      <c r="H39" s="15" t="s">
        <v>23</v>
      </c>
      <c r="I39" s="15" t="s">
        <v>22</v>
      </c>
      <c r="J39" s="15" t="s">
        <v>31</v>
      </c>
      <c r="K39" s="15" t="s">
        <v>32</v>
      </c>
      <c r="L39" s="18">
        <v>2</v>
      </c>
      <c r="M39" s="18">
        <v>2</v>
      </c>
      <c r="N39" s="19">
        <v>5.9</v>
      </c>
      <c r="O39" s="19">
        <v>23.6</v>
      </c>
      <c r="P39" s="15" t="s">
        <v>33</v>
      </c>
      <c r="Q39" s="15" t="s">
        <v>116</v>
      </c>
      <c r="R39" s="20" t="s">
        <v>52</v>
      </c>
      <c r="S39" s="6"/>
      <c r="T39" s="6"/>
      <c r="U39" s="6"/>
      <c r="V39" s="6"/>
      <c r="W39" s="6"/>
      <c r="X39" s="6"/>
      <c r="Y39" s="6"/>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row>
    <row r="40" spans="1:220" ht="56.25">
      <c r="A40" s="14" t="s">
        <v>199</v>
      </c>
      <c r="B40" s="15" t="s">
        <v>200</v>
      </c>
      <c r="C40" s="21" t="s">
        <v>172</v>
      </c>
      <c r="D40" s="21" t="s">
        <v>201</v>
      </c>
      <c r="E40" s="53" t="s">
        <v>512</v>
      </c>
      <c r="F40" s="15" t="s">
        <v>202</v>
      </c>
      <c r="G40" s="17" t="s">
        <v>97</v>
      </c>
      <c r="H40" s="15" t="s">
        <v>23</v>
      </c>
      <c r="I40" s="15" t="s">
        <v>22</v>
      </c>
      <c r="J40" s="15" t="s">
        <v>31</v>
      </c>
      <c r="K40" s="15" t="s">
        <v>32</v>
      </c>
      <c r="L40" s="18">
        <v>2</v>
      </c>
      <c r="M40" s="18">
        <v>2</v>
      </c>
      <c r="N40" s="19">
        <v>11.7</v>
      </c>
      <c r="O40" s="19">
        <v>46.8</v>
      </c>
      <c r="P40" s="15" t="s">
        <v>33</v>
      </c>
      <c r="Q40" s="15" t="s">
        <v>116</v>
      </c>
      <c r="R40" s="20" t="s">
        <v>52</v>
      </c>
      <c r="S40" s="6"/>
      <c r="T40" s="6"/>
      <c r="U40" s="6"/>
      <c r="V40" s="6"/>
      <c r="W40" s="6"/>
      <c r="X40" s="6"/>
      <c r="Y40" s="6"/>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row>
    <row r="41" spans="1:220" ht="45">
      <c r="A41" s="14" t="s">
        <v>203</v>
      </c>
      <c r="B41" s="15" t="s">
        <v>204</v>
      </c>
      <c r="C41" s="21" t="s">
        <v>95</v>
      </c>
      <c r="D41" s="21" t="s">
        <v>205</v>
      </c>
      <c r="E41" s="21" t="s">
        <v>206</v>
      </c>
      <c r="F41" s="15" t="s">
        <v>47</v>
      </c>
      <c r="G41" s="17" t="s">
        <v>89</v>
      </c>
      <c r="H41" s="15" t="s">
        <v>23</v>
      </c>
      <c r="I41" s="15" t="s">
        <v>22</v>
      </c>
      <c r="J41" s="15" t="s">
        <v>31</v>
      </c>
      <c r="K41" s="15" t="s">
        <v>32</v>
      </c>
      <c r="L41" s="18">
        <v>1</v>
      </c>
      <c r="M41" s="18">
        <v>1</v>
      </c>
      <c r="N41" s="18">
        <v>3</v>
      </c>
      <c r="O41" s="18">
        <v>6</v>
      </c>
      <c r="P41" s="15" t="s">
        <v>33</v>
      </c>
      <c r="Q41" s="15" t="s">
        <v>20</v>
      </c>
      <c r="R41" s="20" t="s">
        <v>52</v>
      </c>
      <c r="S41" s="6"/>
      <c r="T41" s="6"/>
      <c r="U41" s="6"/>
      <c r="V41" s="6"/>
      <c r="W41" s="6"/>
      <c r="X41" s="6"/>
      <c r="Y41" s="6"/>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row>
    <row r="42" spans="1:220" ht="56.25">
      <c r="A42" s="14" t="s">
        <v>207</v>
      </c>
      <c r="B42" s="15" t="s">
        <v>208</v>
      </c>
      <c r="C42" s="22" t="s">
        <v>198</v>
      </c>
      <c r="D42" s="21" t="s">
        <v>164</v>
      </c>
      <c r="E42" s="53" t="s">
        <v>513</v>
      </c>
      <c r="F42" s="15" t="s">
        <v>209</v>
      </c>
      <c r="G42" s="17" t="s">
        <v>97</v>
      </c>
      <c r="H42" s="15" t="s">
        <v>23</v>
      </c>
      <c r="I42" s="15" t="s">
        <v>22</v>
      </c>
      <c r="J42" s="15" t="s">
        <v>31</v>
      </c>
      <c r="K42" s="15" t="s">
        <v>32</v>
      </c>
      <c r="L42" s="18">
        <v>2</v>
      </c>
      <c r="M42" s="18">
        <v>2</v>
      </c>
      <c r="N42" s="19">
        <v>5.9</v>
      </c>
      <c r="O42" s="19">
        <v>23.6</v>
      </c>
      <c r="P42" s="15" t="s">
        <v>33</v>
      </c>
      <c r="Q42" s="15" t="s">
        <v>116</v>
      </c>
      <c r="R42" s="20" t="s">
        <v>52</v>
      </c>
      <c r="S42" s="6"/>
      <c r="T42" s="6"/>
      <c r="U42" s="6"/>
      <c r="V42" s="6"/>
      <c r="W42" s="6"/>
      <c r="X42" s="6"/>
      <c r="Y42" s="6"/>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row>
    <row r="43" spans="1:220" ht="67.5">
      <c r="A43" s="14" t="s">
        <v>210</v>
      </c>
      <c r="B43" s="15" t="s">
        <v>211</v>
      </c>
      <c r="C43" s="22" t="s">
        <v>198</v>
      </c>
      <c r="D43" s="21" t="s">
        <v>212</v>
      </c>
      <c r="E43" s="53" t="s">
        <v>514</v>
      </c>
      <c r="F43" s="15" t="s">
        <v>165</v>
      </c>
      <c r="G43" s="17" t="s">
        <v>213</v>
      </c>
      <c r="H43" s="15" t="s">
        <v>23</v>
      </c>
      <c r="I43" s="15" t="s">
        <v>22</v>
      </c>
      <c r="J43" s="15" t="s">
        <v>31</v>
      </c>
      <c r="K43" s="15" t="s">
        <v>32</v>
      </c>
      <c r="L43" s="18">
        <v>1</v>
      </c>
      <c r="M43" s="18">
        <v>1</v>
      </c>
      <c r="N43" s="19">
        <v>5.9</v>
      </c>
      <c r="O43" s="19">
        <v>11.8</v>
      </c>
      <c r="P43" s="15" t="s">
        <v>33</v>
      </c>
      <c r="Q43" s="15" t="s">
        <v>116</v>
      </c>
      <c r="R43" s="20" t="s">
        <v>52</v>
      </c>
      <c r="S43" s="6"/>
      <c r="T43" s="6"/>
      <c r="U43" s="6"/>
      <c r="V43" s="6"/>
      <c r="W43" s="6"/>
      <c r="X43" s="6"/>
      <c r="Y43" s="6"/>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row>
    <row r="44" spans="1:220" ht="56.25">
      <c r="A44" s="14" t="s">
        <v>214</v>
      </c>
      <c r="B44" s="15" t="s">
        <v>215</v>
      </c>
      <c r="C44" s="22" t="s">
        <v>198</v>
      </c>
      <c r="D44" s="21" t="s">
        <v>164</v>
      </c>
      <c r="E44" s="53" t="s">
        <v>515</v>
      </c>
      <c r="F44" s="15" t="s">
        <v>165</v>
      </c>
      <c r="G44" s="17" t="s">
        <v>97</v>
      </c>
      <c r="H44" s="15" t="s">
        <v>23</v>
      </c>
      <c r="I44" s="15" t="s">
        <v>22</v>
      </c>
      <c r="J44" s="15" t="s">
        <v>31</v>
      </c>
      <c r="K44" s="15" t="s">
        <v>32</v>
      </c>
      <c r="L44" s="18">
        <v>2</v>
      </c>
      <c r="M44" s="18">
        <v>2</v>
      </c>
      <c r="N44" s="19">
        <v>5.9</v>
      </c>
      <c r="O44" s="19">
        <v>23.6</v>
      </c>
      <c r="P44" s="15" t="s">
        <v>33</v>
      </c>
      <c r="Q44" s="15" t="s">
        <v>116</v>
      </c>
      <c r="R44" s="20" t="s">
        <v>52</v>
      </c>
      <c r="S44" s="6"/>
      <c r="T44" s="6"/>
      <c r="U44" s="6"/>
      <c r="V44" s="6"/>
      <c r="W44" s="6"/>
      <c r="X44" s="6"/>
      <c r="Y44" s="6"/>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row>
    <row r="45" spans="1:220" ht="56.25">
      <c r="A45" s="14" t="s">
        <v>216</v>
      </c>
      <c r="B45" s="15" t="s">
        <v>217</v>
      </c>
      <c r="C45" s="22" t="s">
        <v>198</v>
      </c>
      <c r="D45" s="21" t="s">
        <v>164</v>
      </c>
      <c r="E45" s="53" t="s">
        <v>516</v>
      </c>
      <c r="F45" s="15" t="s">
        <v>165</v>
      </c>
      <c r="G45" s="17" t="s">
        <v>97</v>
      </c>
      <c r="H45" s="15" t="s">
        <v>23</v>
      </c>
      <c r="I45" s="15" t="s">
        <v>22</v>
      </c>
      <c r="J45" s="15" t="s">
        <v>31</v>
      </c>
      <c r="K45" s="15" t="s">
        <v>32</v>
      </c>
      <c r="L45" s="18">
        <v>1</v>
      </c>
      <c r="M45" s="18">
        <v>1</v>
      </c>
      <c r="N45" s="19">
        <v>5.9</v>
      </c>
      <c r="O45" s="19">
        <v>11.8</v>
      </c>
      <c r="P45" s="15" t="s">
        <v>33</v>
      </c>
      <c r="Q45" s="15" t="s">
        <v>116</v>
      </c>
      <c r="R45" s="20" t="s">
        <v>52</v>
      </c>
      <c r="S45" s="6"/>
      <c r="T45" s="6"/>
      <c r="U45" s="6"/>
      <c r="V45" s="6"/>
      <c r="W45" s="6"/>
      <c r="X45" s="6"/>
      <c r="Y45" s="6"/>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row>
    <row r="46" spans="1:220" ht="67.5">
      <c r="A46" s="14" t="s">
        <v>218</v>
      </c>
      <c r="B46" s="15" t="s">
        <v>219</v>
      </c>
      <c r="C46" s="21" t="s">
        <v>44</v>
      </c>
      <c r="D46" s="21" t="s">
        <v>205</v>
      </c>
      <c r="E46" s="21" t="s">
        <v>220</v>
      </c>
      <c r="F46" s="15" t="s">
        <v>47</v>
      </c>
      <c r="G46" s="17" t="s">
        <v>89</v>
      </c>
      <c r="H46" s="15" t="s">
        <v>23</v>
      </c>
      <c r="I46" s="15" t="s">
        <v>22</v>
      </c>
      <c r="J46" s="15" t="s">
        <v>31</v>
      </c>
      <c r="K46" s="15" t="s">
        <v>32</v>
      </c>
      <c r="L46" s="18">
        <v>1</v>
      </c>
      <c r="M46" s="18">
        <v>1</v>
      </c>
      <c r="N46" s="18">
        <v>3</v>
      </c>
      <c r="O46" s="18">
        <v>6</v>
      </c>
      <c r="P46" s="15" t="s">
        <v>33</v>
      </c>
      <c r="Q46" s="15" t="s">
        <v>20</v>
      </c>
      <c r="R46" s="20" t="s">
        <v>52</v>
      </c>
      <c r="S46" s="6"/>
      <c r="T46" s="6"/>
      <c r="U46" s="6"/>
      <c r="V46" s="6"/>
      <c r="W46" s="6"/>
      <c r="X46" s="6"/>
      <c r="Y46" s="6"/>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row>
    <row r="47" spans="1:220" ht="56.25">
      <c r="A47" s="14" t="s">
        <v>221</v>
      </c>
      <c r="B47" s="15" t="s">
        <v>222</v>
      </c>
      <c r="C47" s="21" t="s">
        <v>95</v>
      </c>
      <c r="D47" s="21" t="s">
        <v>168</v>
      </c>
      <c r="E47" s="53" t="s">
        <v>517</v>
      </c>
      <c r="F47" s="15" t="s">
        <v>143</v>
      </c>
      <c r="G47" s="17" t="s">
        <v>97</v>
      </c>
      <c r="H47" s="15" t="s">
        <v>21</v>
      </c>
      <c r="I47" s="15" t="s">
        <v>22</v>
      </c>
      <c r="J47" s="15" t="s">
        <v>31</v>
      </c>
      <c r="K47" s="15" t="s">
        <v>32</v>
      </c>
      <c r="L47" s="18">
        <v>2</v>
      </c>
      <c r="M47" s="18">
        <v>2</v>
      </c>
      <c r="N47" s="19">
        <v>12.7</v>
      </c>
      <c r="O47" s="19">
        <v>50.8</v>
      </c>
      <c r="P47" s="15" t="s">
        <v>33</v>
      </c>
      <c r="Q47" s="15" t="s">
        <v>116</v>
      </c>
      <c r="R47" s="20" t="s">
        <v>52</v>
      </c>
      <c r="S47" s="6"/>
      <c r="T47" s="6"/>
      <c r="U47" s="6"/>
      <c r="V47" s="6"/>
      <c r="W47" s="6"/>
      <c r="X47" s="6"/>
      <c r="Y47" s="6"/>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row>
    <row r="48" spans="1:220" ht="56.25">
      <c r="A48" s="14" t="s">
        <v>223</v>
      </c>
      <c r="B48" s="15" t="s">
        <v>224</v>
      </c>
      <c r="C48" s="21" t="s">
        <v>86</v>
      </c>
      <c r="D48" s="21" t="s">
        <v>146</v>
      </c>
      <c r="E48" s="21" t="s">
        <v>225</v>
      </c>
      <c r="F48" s="16" t="s">
        <v>45</v>
      </c>
      <c r="G48" s="17" t="s">
        <v>89</v>
      </c>
      <c r="H48" s="15" t="s">
        <v>21</v>
      </c>
      <c r="I48" s="15" t="s">
        <v>22</v>
      </c>
      <c r="J48" s="15" t="s">
        <v>31</v>
      </c>
      <c r="K48" s="15" t="s">
        <v>32</v>
      </c>
      <c r="L48" s="18">
        <v>1</v>
      </c>
      <c r="M48" s="18">
        <v>1</v>
      </c>
      <c r="N48" s="19">
        <v>0.6</v>
      </c>
      <c r="O48" s="19">
        <v>1.2</v>
      </c>
      <c r="P48" s="15" t="s">
        <v>33</v>
      </c>
      <c r="Q48" s="15" t="s">
        <v>20</v>
      </c>
      <c r="R48" s="20" t="s">
        <v>52</v>
      </c>
      <c r="S48" s="6"/>
      <c r="T48" s="6"/>
      <c r="U48" s="6"/>
      <c r="V48" s="6"/>
      <c r="W48" s="6"/>
      <c r="X48" s="6"/>
      <c r="Y48" s="6"/>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row>
    <row r="49" spans="1:220" ht="56.25">
      <c r="A49" s="14" t="s">
        <v>226</v>
      </c>
      <c r="B49" s="15" t="s">
        <v>227</v>
      </c>
      <c r="C49" s="21" t="s">
        <v>100</v>
      </c>
      <c r="D49" s="21" t="s">
        <v>228</v>
      </c>
      <c r="E49" s="21" t="s">
        <v>229</v>
      </c>
      <c r="F49" s="15" t="s">
        <v>115</v>
      </c>
      <c r="G49" s="17" t="s">
        <v>89</v>
      </c>
      <c r="H49" s="15" t="s">
        <v>21</v>
      </c>
      <c r="I49" s="15" t="s">
        <v>22</v>
      </c>
      <c r="J49" s="15" t="s">
        <v>31</v>
      </c>
      <c r="K49" s="15" t="s">
        <v>32</v>
      </c>
      <c r="L49" s="18">
        <v>1</v>
      </c>
      <c r="M49" s="18">
        <v>1</v>
      </c>
      <c r="N49" s="19">
        <v>5.3</v>
      </c>
      <c r="O49" s="19">
        <v>10.6</v>
      </c>
      <c r="P49" s="15" t="s">
        <v>33</v>
      </c>
      <c r="Q49" s="15" t="s">
        <v>116</v>
      </c>
      <c r="R49" s="20" t="s">
        <v>52</v>
      </c>
      <c r="S49" s="6"/>
      <c r="T49" s="6"/>
      <c r="U49" s="6"/>
      <c r="V49" s="6"/>
      <c r="W49" s="6"/>
      <c r="X49" s="6"/>
      <c r="Y49" s="6"/>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row>
    <row r="50" spans="1:220" ht="90">
      <c r="A50" s="14" t="s">
        <v>230</v>
      </c>
      <c r="B50" s="15" t="s">
        <v>231</v>
      </c>
      <c r="C50" s="21" t="s">
        <v>95</v>
      </c>
      <c r="D50" s="21" t="s">
        <v>232</v>
      </c>
      <c r="E50" s="21" t="s">
        <v>233</v>
      </c>
      <c r="F50" s="15" t="s">
        <v>234</v>
      </c>
      <c r="G50" s="17" t="s">
        <v>89</v>
      </c>
      <c r="H50" s="15" t="s">
        <v>21</v>
      </c>
      <c r="I50" s="15" t="s">
        <v>22</v>
      </c>
      <c r="J50" s="15" t="s">
        <v>31</v>
      </c>
      <c r="K50" s="15" t="s">
        <v>32</v>
      </c>
      <c r="L50" s="18">
        <v>4</v>
      </c>
      <c r="M50" s="18">
        <v>4</v>
      </c>
      <c r="N50" s="19">
        <v>6.6</v>
      </c>
      <c r="O50" s="19">
        <v>52.8</v>
      </c>
      <c r="P50" s="15" t="s">
        <v>33</v>
      </c>
      <c r="Q50" s="15" t="s">
        <v>116</v>
      </c>
      <c r="R50" s="20" t="s">
        <v>235</v>
      </c>
      <c r="S50" s="6"/>
      <c r="T50" s="6"/>
      <c r="U50" s="6"/>
      <c r="V50" s="6"/>
      <c r="W50" s="6"/>
      <c r="X50" s="6"/>
      <c r="Y50" s="6"/>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row>
    <row r="51" spans="1:220" ht="90">
      <c r="A51" s="14" t="s">
        <v>236</v>
      </c>
      <c r="B51" s="15" t="s">
        <v>237</v>
      </c>
      <c r="C51" s="21" t="s">
        <v>95</v>
      </c>
      <c r="D51" s="21" t="s">
        <v>232</v>
      </c>
      <c r="E51" s="21" t="s">
        <v>238</v>
      </c>
      <c r="F51" s="15" t="s">
        <v>234</v>
      </c>
      <c r="G51" s="17" t="s">
        <v>89</v>
      </c>
      <c r="H51" s="15" t="s">
        <v>21</v>
      </c>
      <c r="I51" s="15" t="s">
        <v>22</v>
      </c>
      <c r="J51" s="15" t="s">
        <v>31</v>
      </c>
      <c r="K51" s="15" t="s">
        <v>32</v>
      </c>
      <c r="L51" s="18">
        <v>4</v>
      </c>
      <c r="M51" s="18">
        <v>4</v>
      </c>
      <c r="N51" s="19">
        <v>6.6</v>
      </c>
      <c r="O51" s="19">
        <v>52.8</v>
      </c>
      <c r="P51" s="15" t="s">
        <v>33</v>
      </c>
      <c r="Q51" s="15" t="s">
        <v>116</v>
      </c>
      <c r="R51" s="20" t="s">
        <v>235</v>
      </c>
      <c r="S51" s="6"/>
      <c r="T51" s="6"/>
      <c r="U51" s="6"/>
      <c r="V51" s="6"/>
      <c r="W51" s="6"/>
      <c r="X51" s="6"/>
      <c r="Y51" s="6"/>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row>
    <row r="52" spans="1:220" ht="45">
      <c r="A52" s="14" t="s">
        <v>239</v>
      </c>
      <c r="B52" s="15" t="s">
        <v>240</v>
      </c>
      <c r="C52" s="21" t="s">
        <v>95</v>
      </c>
      <c r="D52" s="21" t="s">
        <v>241</v>
      </c>
      <c r="E52" s="21" t="s">
        <v>242</v>
      </c>
      <c r="F52" s="15" t="s">
        <v>47</v>
      </c>
      <c r="G52" s="17" t="s">
        <v>89</v>
      </c>
      <c r="H52" s="15" t="s">
        <v>23</v>
      </c>
      <c r="I52" s="15" t="s">
        <v>22</v>
      </c>
      <c r="J52" s="15" t="s">
        <v>31</v>
      </c>
      <c r="K52" s="15" t="s">
        <v>32</v>
      </c>
      <c r="L52" s="18">
        <v>2</v>
      </c>
      <c r="M52" s="18">
        <v>2</v>
      </c>
      <c r="N52" s="19">
        <v>0.6</v>
      </c>
      <c r="O52" s="19">
        <v>2.4</v>
      </c>
      <c r="P52" s="15" t="s">
        <v>33</v>
      </c>
      <c r="Q52" s="15" t="s">
        <v>20</v>
      </c>
      <c r="R52" s="20" t="s">
        <v>235</v>
      </c>
      <c r="S52" s="6"/>
      <c r="T52" s="6"/>
      <c r="U52" s="6"/>
      <c r="V52" s="6"/>
      <c r="W52" s="6"/>
      <c r="X52" s="6"/>
      <c r="Y52" s="6"/>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row>
    <row r="53" spans="1:220" ht="67.5">
      <c r="A53" s="14" t="s">
        <v>243</v>
      </c>
      <c r="B53" s="15" t="s">
        <v>244</v>
      </c>
      <c r="C53" s="21" t="s">
        <v>95</v>
      </c>
      <c r="D53" s="21" t="s">
        <v>245</v>
      </c>
      <c r="E53" s="53" t="s">
        <v>534</v>
      </c>
      <c r="F53" s="15" t="s">
        <v>246</v>
      </c>
      <c r="G53" s="17" t="s">
        <v>247</v>
      </c>
      <c r="H53" s="15" t="s">
        <v>23</v>
      </c>
      <c r="I53" s="15" t="s">
        <v>22</v>
      </c>
      <c r="J53" s="15" t="s">
        <v>31</v>
      </c>
      <c r="K53" s="15" t="s">
        <v>32</v>
      </c>
      <c r="L53" s="18">
        <v>2</v>
      </c>
      <c r="M53" s="18">
        <v>2</v>
      </c>
      <c r="N53" s="18">
        <v>67</v>
      </c>
      <c r="O53" s="18">
        <v>268</v>
      </c>
      <c r="P53" s="15" t="s">
        <v>33</v>
      </c>
      <c r="Q53" s="15" t="s">
        <v>116</v>
      </c>
      <c r="R53" s="20" t="s">
        <v>235</v>
      </c>
      <c r="S53" s="6"/>
      <c r="T53" s="6"/>
      <c r="U53" s="6"/>
      <c r="V53" s="6"/>
      <c r="W53" s="6"/>
      <c r="X53" s="6"/>
      <c r="Y53" s="6"/>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row>
    <row r="54" spans="1:220" ht="45">
      <c r="A54" s="14" t="s">
        <v>248</v>
      </c>
      <c r="B54" s="15" t="s">
        <v>249</v>
      </c>
      <c r="C54" s="21" t="s">
        <v>95</v>
      </c>
      <c r="D54" s="21" t="s">
        <v>250</v>
      </c>
      <c r="E54" s="21" t="s">
        <v>251</v>
      </c>
      <c r="F54" s="15" t="s">
        <v>47</v>
      </c>
      <c r="G54" s="17" t="s">
        <v>89</v>
      </c>
      <c r="H54" s="15" t="s">
        <v>23</v>
      </c>
      <c r="I54" s="15" t="s">
        <v>22</v>
      </c>
      <c r="J54" s="15" t="s">
        <v>31</v>
      </c>
      <c r="K54" s="15" t="s">
        <v>32</v>
      </c>
      <c r="L54" s="18">
        <v>1</v>
      </c>
      <c r="M54" s="18">
        <v>1</v>
      </c>
      <c r="N54" s="19">
        <v>1.9</v>
      </c>
      <c r="O54" s="19">
        <v>3.8</v>
      </c>
      <c r="P54" s="15" t="s">
        <v>33</v>
      </c>
      <c r="Q54" s="15" t="s">
        <v>20</v>
      </c>
      <c r="R54" s="20" t="s">
        <v>235</v>
      </c>
      <c r="S54" s="6"/>
      <c r="T54" s="6"/>
      <c r="U54" s="6"/>
      <c r="V54" s="6"/>
      <c r="W54" s="6"/>
      <c r="X54" s="6"/>
      <c r="Y54" s="6"/>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row>
    <row r="55" spans="1:220" ht="45">
      <c r="A55" s="14" t="s">
        <v>252</v>
      </c>
      <c r="B55" s="15" t="s">
        <v>253</v>
      </c>
      <c r="C55" s="21" t="s">
        <v>95</v>
      </c>
      <c r="D55" s="21" t="s">
        <v>254</v>
      </c>
      <c r="E55" s="21" t="s">
        <v>255</v>
      </c>
      <c r="F55" s="15" t="s">
        <v>47</v>
      </c>
      <c r="G55" s="17" t="s">
        <v>89</v>
      </c>
      <c r="H55" s="15" t="s">
        <v>23</v>
      </c>
      <c r="I55" s="15" t="s">
        <v>22</v>
      </c>
      <c r="J55" s="15" t="s">
        <v>31</v>
      </c>
      <c r="K55" s="15" t="s">
        <v>32</v>
      </c>
      <c r="L55" s="18">
        <v>2</v>
      </c>
      <c r="M55" s="18">
        <v>2</v>
      </c>
      <c r="N55" s="19">
        <v>1.5</v>
      </c>
      <c r="O55" s="18">
        <v>6</v>
      </c>
      <c r="P55" s="15" t="s">
        <v>33</v>
      </c>
      <c r="Q55" s="15" t="s">
        <v>20</v>
      </c>
      <c r="R55" s="20" t="s">
        <v>235</v>
      </c>
      <c r="S55" s="6"/>
      <c r="T55" s="6"/>
      <c r="U55" s="6"/>
      <c r="V55" s="6"/>
      <c r="W55" s="6"/>
      <c r="X55" s="6"/>
      <c r="Y55" s="6"/>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row>
    <row r="56" spans="1:220" ht="45">
      <c r="A56" s="14" t="s">
        <v>256</v>
      </c>
      <c r="B56" s="15" t="s">
        <v>257</v>
      </c>
      <c r="C56" s="21" t="s">
        <v>95</v>
      </c>
      <c r="D56" s="21" t="s">
        <v>258</v>
      </c>
      <c r="E56" s="21" t="s">
        <v>259</v>
      </c>
      <c r="F56" s="15" t="s">
        <v>47</v>
      </c>
      <c r="G56" s="17" t="s">
        <v>89</v>
      </c>
      <c r="H56" s="15" t="s">
        <v>23</v>
      </c>
      <c r="I56" s="15" t="s">
        <v>22</v>
      </c>
      <c r="J56" s="15" t="s">
        <v>31</v>
      </c>
      <c r="K56" s="15" t="s">
        <v>32</v>
      </c>
      <c r="L56" s="18">
        <v>1</v>
      </c>
      <c r="M56" s="18">
        <v>1</v>
      </c>
      <c r="N56" s="19">
        <v>0.6</v>
      </c>
      <c r="O56" s="19">
        <v>1.2</v>
      </c>
      <c r="P56" s="15" t="s">
        <v>33</v>
      </c>
      <c r="Q56" s="15" t="s">
        <v>20</v>
      </c>
      <c r="R56" s="20" t="s">
        <v>235</v>
      </c>
      <c r="S56" s="6"/>
      <c r="T56" s="6"/>
      <c r="U56" s="6"/>
      <c r="V56" s="6"/>
      <c r="W56" s="6"/>
      <c r="X56" s="6"/>
      <c r="Y56" s="6"/>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row>
    <row r="57" spans="1:220" ht="90">
      <c r="A57" s="14" t="s">
        <v>260</v>
      </c>
      <c r="B57" s="15" t="s">
        <v>261</v>
      </c>
      <c r="C57" s="21" t="s">
        <v>95</v>
      </c>
      <c r="D57" s="21" t="s">
        <v>228</v>
      </c>
      <c r="E57" s="21" t="s">
        <v>262</v>
      </c>
      <c r="F57" s="15" t="s">
        <v>263</v>
      </c>
      <c r="G57" s="17" t="s">
        <v>89</v>
      </c>
      <c r="H57" s="15" t="s">
        <v>23</v>
      </c>
      <c r="I57" s="15" t="s">
        <v>22</v>
      </c>
      <c r="J57" s="15" t="s">
        <v>31</v>
      </c>
      <c r="K57" s="15" t="s">
        <v>32</v>
      </c>
      <c r="L57" s="18">
        <v>4</v>
      </c>
      <c r="M57" s="18">
        <v>4</v>
      </c>
      <c r="N57" s="19">
        <v>5.3</v>
      </c>
      <c r="O57" s="19">
        <v>42.4</v>
      </c>
      <c r="P57" s="15" t="s">
        <v>33</v>
      </c>
      <c r="Q57" s="15" t="s">
        <v>116</v>
      </c>
      <c r="R57" s="20" t="s">
        <v>235</v>
      </c>
      <c r="S57" s="6"/>
      <c r="T57" s="6"/>
      <c r="U57" s="6"/>
      <c r="V57" s="6"/>
      <c r="W57" s="6"/>
      <c r="X57" s="6"/>
      <c r="Y57" s="6"/>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row>
    <row r="58" spans="1:220" ht="56.25">
      <c r="A58" s="14" t="s">
        <v>264</v>
      </c>
      <c r="B58" s="15" t="s">
        <v>265</v>
      </c>
      <c r="C58" s="21" t="s">
        <v>95</v>
      </c>
      <c r="D58" s="21" t="s">
        <v>228</v>
      </c>
      <c r="E58" s="21" t="s">
        <v>266</v>
      </c>
      <c r="F58" s="15" t="s">
        <v>263</v>
      </c>
      <c r="G58" s="17" t="s">
        <v>89</v>
      </c>
      <c r="H58" s="15" t="s">
        <v>23</v>
      </c>
      <c r="I58" s="15" t="s">
        <v>22</v>
      </c>
      <c r="J58" s="15" t="s">
        <v>31</v>
      </c>
      <c r="K58" s="15" t="s">
        <v>32</v>
      </c>
      <c r="L58" s="18">
        <v>1</v>
      </c>
      <c r="M58" s="18">
        <v>1</v>
      </c>
      <c r="N58" s="19">
        <v>5.3</v>
      </c>
      <c r="O58" s="19">
        <v>10.6</v>
      </c>
      <c r="P58" s="15" t="s">
        <v>33</v>
      </c>
      <c r="Q58" s="15" t="s">
        <v>116</v>
      </c>
      <c r="R58" s="20" t="s">
        <v>235</v>
      </c>
      <c r="S58" s="6"/>
      <c r="T58" s="6"/>
      <c r="U58" s="6"/>
      <c r="V58" s="6"/>
      <c r="W58" s="6"/>
      <c r="X58" s="6"/>
      <c r="Y58" s="6"/>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row>
    <row r="59" spans="1:220" ht="56.25">
      <c r="A59" s="14" t="s">
        <v>267</v>
      </c>
      <c r="B59" s="15" t="s">
        <v>268</v>
      </c>
      <c r="C59" s="21" t="s">
        <v>172</v>
      </c>
      <c r="D59" s="21" t="s">
        <v>269</v>
      </c>
      <c r="E59" s="53" t="s">
        <v>535</v>
      </c>
      <c r="F59" s="15" t="s">
        <v>47</v>
      </c>
      <c r="G59" s="17" t="s">
        <v>270</v>
      </c>
      <c r="H59" s="15" t="s">
        <v>23</v>
      </c>
      <c r="I59" s="15" t="s">
        <v>22</v>
      </c>
      <c r="J59" s="15" t="s">
        <v>31</v>
      </c>
      <c r="K59" s="15" t="s">
        <v>32</v>
      </c>
      <c r="L59" s="18">
        <v>1</v>
      </c>
      <c r="M59" s="18">
        <v>1</v>
      </c>
      <c r="N59" s="18">
        <v>9</v>
      </c>
      <c r="O59" s="18">
        <v>18</v>
      </c>
      <c r="P59" s="15" t="s">
        <v>33</v>
      </c>
      <c r="Q59" s="15" t="s">
        <v>20</v>
      </c>
      <c r="R59" s="20" t="s">
        <v>52</v>
      </c>
      <c r="S59" s="6"/>
      <c r="T59" s="6"/>
      <c r="U59" s="6"/>
      <c r="V59" s="6"/>
      <c r="W59" s="6"/>
      <c r="X59" s="6"/>
      <c r="Y59" s="6"/>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row>
    <row r="60" spans="1:220" ht="56.25">
      <c r="A60" s="14" t="s">
        <v>271</v>
      </c>
      <c r="B60" s="15" t="s">
        <v>272</v>
      </c>
      <c r="C60" s="21" t="s">
        <v>172</v>
      </c>
      <c r="D60" s="21" t="s">
        <v>273</v>
      </c>
      <c r="E60" s="53" t="s">
        <v>518</v>
      </c>
      <c r="F60" s="15" t="s">
        <v>47</v>
      </c>
      <c r="G60" s="17" t="s">
        <v>274</v>
      </c>
      <c r="H60" s="15" t="s">
        <v>23</v>
      </c>
      <c r="I60" s="15" t="s">
        <v>22</v>
      </c>
      <c r="J60" s="15" t="s">
        <v>31</v>
      </c>
      <c r="K60" s="15" t="s">
        <v>32</v>
      </c>
      <c r="L60" s="18">
        <v>1</v>
      </c>
      <c r="M60" s="18">
        <v>1</v>
      </c>
      <c r="N60" s="18">
        <v>9</v>
      </c>
      <c r="O60" s="18">
        <v>18</v>
      </c>
      <c r="P60" s="15" t="s">
        <v>33</v>
      </c>
      <c r="Q60" s="15" t="s">
        <v>20</v>
      </c>
      <c r="R60" s="20" t="s">
        <v>52</v>
      </c>
      <c r="S60" s="6"/>
      <c r="T60" s="6"/>
      <c r="U60" s="6"/>
      <c r="V60" s="6"/>
      <c r="W60" s="6"/>
      <c r="X60" s="6"/>
      <c r="Y60" s="6"/>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row>
    <row r="61" spans="1:220" ht="56.25">
      <c r="A61" s="14" t="s">
        <v>275</v>
      </c>
      <c r="B61" s="15" t="s">
        <v>276</v>
      </c>
      <c r="C61" s="21" t="s">
        <v>172</v>
      </c>
      <c r="D61" s="21" t="s">
        <v>273</v>
      </c>
      <c r="E61" s="53" t="s">
        <v>536</v>
      </c>
      <c r="F61" s="15" t="s">
        <v>47</v>
      </c>
      <c r="G61" s="17" t="s">
        <v>270</v>
      </c>
      <c r="H61" s="15" t="s">
        <v>23</v>
      </c>
      <c r="I61" s="15" t="s">
        <v>22</v>
      </c>
      <c r="J61" s="15" t="s">
        <v>31</v>
      </c>
      <c r="K61" s="15" t="s">
        <v>32</v>
      </c>
      <c r="L61" s="18">
        <v>1</v>
      </c>
      <c r="M61" s="18">
        <v>1</v>
      </c>
      <c r="N61" s="18">
        <v>9</v>
      </c>
      <c r="O61" s="18">
        <v>18</v>
      </c>
      <c r="P61" s="15" t="s">
        <v>33</v>
      </c>
      <c r="Q61" s="15" t="s">
        <v>20</v>
      </c>
      <c r="R61" s="20" t="s">
        <v>52</v>
      </c>
      <c r="S61" s="6"/>
      <c r="T61" s="6"/>
      <c r="U61" s="6"/>
      <c r="V61" s="6"/>
      <c r="W61" s="6"/>
      <c r="X61" s="6"/>
      <c r="Y61" s="6"/>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row>
    <row r="62" spans="1:220" ht="45">
      <c r="A62" s="14" t="s">
        <v>277</v>
      </c>
      <c r="B62" s="15" t="s">
        <v>278</v>
      </c>
      <c r="C62" s="21" t="s">
        <v>95</v>
      </c>
      <c r="D62" s="21" t="s">
        <v>279</v>
      </c>
      <c r="E62" s="21" t="s">
        <v>280</v>
      </c>
      <c r="F62" s="16" t="s">
        <v>45</v>
      </c>
      <c r="G62" s="17" t="s">
        <v>89</v>
      </c>
      <c r="H62" s="15" t="s">
        <v>23</v>
      </c>
      <c r="I62" s="15" t="s">
        <v>22</v>
      </c>
      <c r="J62" s="15" t="s">
        <v>31</v>
      </c>
      <c r="K62" s="15" t="s">
        <v>32</v>
      </c>
      <c r="L62" s="18">
        <v>1</v>
      </c>
      <c r="M62" s="18">
        <v>1</v>
      </c>
      <c r="N62" s="18">
        <v>15</v>
      </c>
      <c r="O62" s="18">
        <v>30</v>
      </c>
      <c r="P62" s="15" t="s">
        <v>33</v>
      </c>
      <c r="Q62" s="15" t="s">
        <v>20</v>
      </c>
      <c r="R62" s="20" t="s">
        <v>235</v>
      </c>
      <c r="S62" s="6"/>
      <c r="T62" s="6"/>
      <c r="U62" s="6"/>
      <c r="V62" s="6"/>
      <c r="W62" s="6"/>
      <c r="X62" s="6"/>
      <c r="Y62" s="6"/>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row>
    <row r="63" spans="1:220" ht="45">
      <c r="A63" s="14" t="s">
        <v>281</v>
      </c>
      <c r="B63" s="15" t="s">
        <v>282</v>
      </c>
      <c r="C63" s="21" t="s">
        <v>95</v>
      </c>
      <c r="D63" s="21" t="s">
        <v>130</v>
      </c>
      <c r="E63" s="21" t="s">
        <v>283</v>
      </c>
      <c r="F63" s="16" t="s">
        <v>45</v>
      </c>
      <c r="G63" s="17" t="s">
        <v>89</v>
      </c>
      <c r="H63" s="15" t="s">
        <v>23</v>
      </c>
      <c r="I63" s="15" t="s">
        <v>22</v>
      </c>
      <c r="J63" s="15" t="s">
        <v>31</v>
      </c>
      <c r="K63" s="15" t="s">
        <v>32</v>
      </c>
      <c r="L63" s="18">
        <v>1</v>
      </c>
      <c r="M63" s="18">
        <v>1</v>
      </c>
      <c r="N63" s="19">
        <v>9.5</v>
      </c>
      <c r="O63" s="18">
        <v>19</v>
      </c>
      <c r="P63" s="15" t="s">
        <v>33</v>
      </c>
      <c r="Q63" s="15" t="s">
        <v>20</v>
      </c>
      <c r="R63" s="20" t="s">
        <v>235</v>
      </c>
      <c r="S63" s="6"/>
      <c r="T63" s="6"/>
      <c r="U63" s="6"/>
      <c r="V63" s="6"/>
      <c r="W63" s="6"/>
      <c r="X63" s="6"/>
      <c r="Y63" s="6"/>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row>
    <row r="64" spans="1:220" ht="45">
      <c r="A64" s="14" t="s">
        <v>284</v>
      </c>
      <c r="B64" s="15" t="s">
        <v>285</v>
      </c>
      <c r="C64" s="21" t="s">
        <v>95</v>
      </c>
      <c r="D64" s="21" t="s">
        <v>153</v>
      </c>
      <c r="E64" s="21" t="s">
        <v>286</v>
      </c>
      <c r="F64" s="15" t="s">
        <v>47</v>
      </c>
      <c r="G64" s="17" t="s">
        <v>89</v>
      </c>
      <c r="H64" s="15" t="s">
        <v>23</v>
      </c>
      <c r="I64" s="15" t="s">
        <v>22</v>
      </c>
      <c r="J64" s="15" t="s">
        <v>31</v>
      </c>
      <c r="K64" s="15" t="s">
        <v>32</v>
      </c>
      <c r="L64" s="18">
        <v>2</v>
      </c>
      <c r="M64" s="18">
        <v>2</v>
      </c>
      <c r="N64" s="19">
        <v>9.5</v>
      </c>
      <c r="O64" s="18">
        <v>38</v>
      </c>
      <c r="P64" s="15" t="s">
        <v>33</v>
      </c>
      <c r="Q64" s="15" t="s">
        <v>20</v>
      </c>
      <c r="R64" s="20" t="s">
        <v>235</v>
      </c>
      <c r="S64" s="6"/>
      <c r="T64" s="6"/>
      <c r="U64" s="6"/>
      <c r="V64" s="6"/>
      <c r="W64" s="6"/>
      <c r="X64" s="6"/>
      <c r="Y64" s="6"/>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row>
    <row r="65" spans="1:220" ht="45">
      <c r="A65" s="14" t="s">
        <v>287</v>
      </c>
      <c r="B65" s="15" t="s">
        <v>288</v>
      </c>
      <c r="C65" s="21" t="s">
        <v>86</v>
      </c>
      <c r="D65" s="21" t="s">
        <v>289</v>
      </c>
      <c r="E65" s="21" t="s">
        <v>290</v>
      </c>
      <c r="F65" s="15" t="s">
        <v>47</v>
      </c>
      <c r="G65" s="17" t="s">
        <v>89</v>
      </c>
      <c r="H65" s="15" t="s">
        <v>23</v>
      </c>
      <c r="I65" s="15" t="s">
        <v>22</v>
      </c>
      <c r="J65" s="15" t="s">
        <v>31</v>
      </c>
      <c r="K65" s="15" t="s">
        <v>32</v>
      </c>
      <c r="L65" s="18">
        <v>1</v>
      </c>
      <c r="M65" s="18">
        <v>1</v>
      </c>
      <c r="N65" s="19">
        <v>4.2</v>
      </c>
      <c r="O65" s="19">
        <v>8.4</v>
      </c>
      <c r="P65" s="15" t="s">
        <v>33</v>
      </c>
      <c r="Q65" s="15" t="s">
        <v>20</v>
      </c>
      <c r="R65" s="20" t="s">
        <v>235</v>
      </c>
      <c r="S65" s="6"/>
      <c r="T65" s="6"/>
      <c r="U65" s="6"/>
      <c r="V65" s="6"/>
      <c r="W65" s="6"/>
      <c r="X65" s="6"/>
      <c r="Y65" s="6"/>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row>
    <row r="66" spans="1:220" ht="45">
      <c r="A66" s="14" t="s">
        <v>291</v>
      </c>
      <c r="B66" s="15" t="s">
        <v>292</v>
      </c>
      <c r="C66" s="21" t="s">
        <v>95</v>
      </c>
      <c r="D66" s="21" t="s">
        <v>293</v>
      </c>
      <c r="E66" s="21" t="s">
        <v>294</v>
      </c>
      <c r="F66" s="15" t="s">
        <v>47</v>
      </c>
      <c r="G66" s="17" t="s">
        <v>89</v>
      </c>
      <c r="H66" s="15" t="s">
        <v>23</v>
      </c>
      <c r="I66" s="15" t="s">
        <v>22</v>
      </c>
      <c r="J66" s="15" t="s">
        <v>31</v>
      </c>
      <c r="K66" s="15" t="s">
        <v>32</v>
      </c>
      <c r="L66" s="18">
        <v>1</v>
      </c>
      <c r="M66" s="18">
        <v>1</v>
      </c>
      <c r="N66" s="19">
        <v>0.6</v>
      </c>
      <c r="O66" s="19">
        <v>1.2</v>
      </c>
      <c r="P66" s="15" t="s">
        <v>33</v>
      </c>
      <c r="Q66" s="15" t="s">
        <v>20</v>
      </c>
      <c r="R66" s="20" t="s">
        <v>55</v>
      </c>
      <c r="S66" s="6"/>
      <c r="T66" s="6"/>
      <c r="U66" s="6"/>
      <c r="V66" s="6"/>
      <c r="W66" s="6"/>
      <c r="X66" s="6"/>
      <c r="Y66" s="6"/>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row>
    <row r="67" spans="1:220" ht="45">
      <c r="A67" s="14" t="s">
        <v>295</v>
      </c>
      <c r="B67" s="15" t="s">
        <v>296</v>
      </c>
      <c r="C67" s="21" t="s">
        <v>95</v>
      </c>
      <c r="D67" s="21" t="s">
        <v>138</v>
      </c>
      <c r="E67" s="21" t="s">
        <v>297</v>
      </c>
      <c r="F67" s="15" t="s">
        <v>47</v>
      </c>
      <c r="G67" s="17" t="s">
        <v>89</v>
      </c>
      <c r="H67" s="15" t="s">
        <v>23</v>
      </c>
      <c r="I67" s="15" t="s">
        <v>22</v>
      </c>
      <c r="J67" s="15" t="s">
        <v>31</v>
      </c>
      <c r="K67" s="15" t="s">
        <v>32</v>
      </c>
      <c r="L67" s="18">
        <v>2</v>
      </c>
      <c r="M67" s="18">
        <v>2</v>
      </c>
      <c r="N67" s="19">
        <v>0.6</v>
      </c>
      <c r="O67" s="19">
        <v>2.4</v>
      </c>
      <c r="P67" s="15" t="s">
        <v>33</v>
      </c>
      <c r="Q67" s="15" t="s">
        <v>20</v>
      </c>
      <c r="R67" s="20" t="s">
        <v>52</v>
      </c>
      <c r="S67" s="6"/>
      <c r="T67" s="6"/>
      <c r="U67" s="6"/>
      <c r="V67" s="6"/>
      <c r="W67" s="6"/>
      <c r="X67" s="6"/>
      <c r="Y67" s="6"/>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row>
    <row r="68" spans="1:220" ht="45">
      <c r="A68" s="14" t="s">
        <v>298</v>
      </c>
      <c r="B68" s="15" t="s">
        <v>299</v>
      </c>
      <c r="C68" s="21" t="s">
        <v>100</v>
      </c>
      <c r="D68" s="21" t="s">
        <v>300</v>
      </c>
      <c r="E68" s="21" t="s">
        <v>301</v>
      </c>
      <c r="F68" s="15" t="s">
        <v>47</v>
      </c>
      <c r="G68" s="17" t="s">
        <v>89</v>
      </c>
      <c r="H68" s="15" t="s">
        <v>21</v>
      </c>
      <c r="I68" s="15" t="s">
        <v>22</v>
      </c>
      <c r="J68" s="15" t="s">
        <v>31</v>
      </c>
      <c r="K68" s="15" t="s">
        <v>32</v>
      </c>
      <c r="L68" s="18">
        <v>2</v>
      </c>
      <c r="M68" s="18">
        <v>2</v>
      </c>
      <c r="N68" s="19">
        <v>1.8</v>
      </c>
      <c r="O68" s="19">
        <v>7.2</v>
      </c>
      <c r="P68" s="15" t="s">
        <v>33</v>
      </c>
      <c r="Q68" s="15" t="s">
        <v>20</v>
      </c>
      <c r="R68" s="20" t="s">
        <v>52</v>
      </c>
      <c r="S68" s="6"/>
      <c r="T68" s="6"/>
      <c r="U68" s="6"/>
      <c r="V68" s="6"/>
      <c r="W68" s="6"/>
      <c r="X68" s="6"/>
      <c r="Y68" s="6"/>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row>
    <row r="69" spans="1:220" ht="45">
      <c r="A69" s="14" t="s">
        <v>302</v>
      </c>
      <c r="B69" s="15" t="s">
        <v>303</v>
      </c>
      <c r="C69" s="21" t="s">
        <v>100</v>
      </c>
      <c r="D69" s="21" t="s">
        <v>113</v>
      </c>
      <c r="E69" s="21" t="s">
        <v>304</v>
      </c>
      <c r="F69" s="15" t="s">
        <v>305</v>
      </c>
      <c r="G69" s="17" t="s">
        <v>89</v>
      </c>
      <c r="H69" s="15" t="s">
        <v>21</v>
      </c>
      <c r="I69" s="15" t="s">
        <v>22</v>
      </c>
      <c r="J69" s="15" t="s">
        <v>31</v>
      </c>
      <c r="K69" s="15" t="s">
        <v>32</v>
      </c>
      <c r="L69" s="18">
        <v>1</v>
      </c>
      <c r="M69" s="18">
        <v>1</v>
      </c>
      <c r="N69" s="19">
        <v>5.3</v>
      </c>
      <c r="O69" s="19">
        <v>10.6</v>
      </c>
      <c r="P69" s="15" t="s">
        <v>33</v>
      </c>
      <c r="Q69" s="15" t="s">
        <v>116</v>
      </c>
      <c r="R69" s="20" t="s">
        <v>52</v>
      </c>
      <c r="S69" s="6"/>
      <c r="T69" s="6"/>
      <c r="U69" s="6"/>
      <c r="V69" s="6"/>
      <c r="W69" s="6"/>
      <c r="X69" s="6"/>
      <c r="Y69" s="6"/>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row>
    <row r="70" spans="1:220" ht="45">
      <c r="A70" s="14" t="s">
        <v>306</v>
      </c>
      <c r="B70" s="15" t="s">
        <v>307</v>
      </c>
      <c r="C70" s="21" t="s">
        <v>95</v>
      </c>
      <c r="D70" s="21" t="s">
        <v>308</v>
      </c>
      <c r="E70" s="21" t="s">
        <v>309</v>
      </c>
      <c r="F70" s="15" t="s">
        <v>47</v>
      </c>
      <c r="G70" s="17" t="s">
        <v>89</v>
      </c>
      <c r="H70" s="15" t="s">
        <v>21</v>
      </c>
      <c r="I70" s="15" t="s">
        <v>22</v>
      </c>
      <c r="J70" s="15" t="s">
        <v>31</v>
      </c>
      <c r="K70" s="15" t="s">
        <v>32</v>
      </c>
      <c r="L70" s="18">
        <v>2</v>
      </c>
      <c r="M70" s="18">
        <v>2</v>
      </c>
      <c r="N70" s="18">
        <v>3</v>
      </c>
      <c r="O70" s="18">
        <v>12</v>
      </c>
      <c r="P70" s="15" t="s">
        <v>33</v>
      </c>
      <c r="Q70" s="15" t="s">
        <v>310</v>
      </c>
      <c r="R70" s="20" t="s">
        <v>52</v>
      </c>
      <c r="S70" s="6"/>
      <c r="T70" s="6"/>
      <c r="U70" s="6"/>
      <c r="V70" s="6"/>
      <c r="W70" s="6"/>
      <c r="X70" s="6"/>
      <c r="Y70" s="6"/>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row>
    <row r="71" spans="1:220" ht="90">
      <c r="A71" s="14" t="s">
        <v>311</v>
      </c>
      <c r="B71" s="15" t="s">
        <v>312</v>
      </c>
      <c r="C71" s="21" t="s">
        <v>95</v>
      </c>
      <c r="D71" s="21" t="s">
        <v>313</v>
      </c>
      <c r="E71" s="53" t="s">
        <v>519</v>
      </c>
      <c r="F71" s="16" t="s">
        <v>314</v>
      </c>
      <c r="G71" s="17" t="s">
        <v>97</v>
      </c>
      <c r="H71" s="15" t="s">
        <v>21</v>
      </c>
      <c r="I71" s="15" t="s">
        <v>22</v>
      </c>
      <c r="J71" s="15" t="s">
        <v>31</v>
      </c>
      <c r="K71" s="15" t="s">
        <v>32</v>
      </c>
      <c r="L71" s="18">
        <v>4</v>
      </c>
      <c r="M71" s="18">
        <v>4</v>
      </c>
      <c r="N71" s="19">
        <v>5.9</v>
      </c>
      <c r="O71" s="19">
        <v>47.2</v>
      </c>
      <c r="P71" s="15" t="s">
        <v>33</v>
      </c>
      <c r="Q71" s="15" t="s">
        <v>116</v>
      </c>
      <c r="R71" s="20" t="s">
        <v>52</v>
      </c>
      <c r="S71" s="6"/>
      <c r="T71" s="6"/>
      <c r="U71" s="6"/>
      <c r="V71" s="6"/>
      <c r="W71" s="6"/>
      <c r="X71" s="6"/>
      <c r="Y71" s="6"/>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row>
    <row r="72" spans="1:220" ht="56.25">
      <c r="A72" s="14" t="s">
        <v>315</v>
      </c>
      <c r="B72" s="15" t="s">
        <v>316</v>
      </c>
      <c r="C72" s="21" t="s">
        <v>95</v>
      </c>
      <c r="D72" s="21" t="s">
        <v>317</v>
      </c>
      <c r="E72" s="53" t="s">
        <v>537</v>
      </c>
      <c r="F72" s="15" t="s">
        <v>318</v>
      </c>
      <c r="G72" s="17" t="s">
        <v>319</v>
      </c>
      <c r="H72" s="15" t="s">
        <v>21</v>
      </c>
      <c r="I72" s="15" t="s">
        <v>22</v>
      </c>
      <c r="J72" s="15" t="s">
        <v>31</v>
      </c>
      <c r="K72" s="15" t="s">
        <v>32</v>
      </c>
      <c r="L72" s="18">
        <v>2</v>
      </c>
      <c r="M72" s="18">
        <v>2</v>
      </c>
      <c r="N72" s="18">
        <v>67</v>
      </c>
      <c r="O72" s="18">
        <v>268</v>
      </c>
      <c r="P72" s="15" t="s">
        <v>33</v>
      </c>
      <c r="Q72" s="15" t="s">
        <v>320</v>
      </c>
      <c r="R72" s="20" t="s">
        <v>52</v>
      </c>
      <c r="S72" s="6"/>
      <c r="T72" s="6"/>
      <c r="U72" s="6"/>
      <c r="V72" s="6"/>
      <c r="W72" s="6"/>
      <c r="X72" s="6"/>
      <c r="Y72" s="6"/>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row>
    <row r="73" spans="1:220" ht="67.5">
      <c r="A73" s="14" t="s">
        <v>321</v>
      </c>
      <c r="B73" s="15" t="s">
        <v>322</v>
      </c>
      <c r="C73" s="21" t="s">
        <v>86</v>
      </c>
      <c r="D73" s="21" t="s">
        <v>323</v>
      </c>
      <c r="E73" s="53" t="s">
        <v>520</v>
      </c>
      <c r="F73" s="15" t="s">
        <v>324</v>
      </c>
      <c r="G73" s="17" t="s">
        <v>97</v>
      </c>
      <c r="H73" s="15" t="s">
        <v>23</v>
      </c>
      <c r="I73" s="15" t="s">
        <v>22</v>
      </c>
      <c r="J73" s="15" t="s">
        <v>31</v>
      </c>
      <c r="K73" s="15" t="s">
        <v>32</v>
      </c>
      <c r="L73" s="18">
        <v>1</v>
      </c>
      <c r="M73" s="24"/>
      <c r="N73" s="19">
        <v>3.2</v>
      </c>
      <c r="O73" s="19">
        <v>3.2</v>
      </c>
      <c r="P73" s="15" t="s">
        <v>33</v>
      </c>
      <c r="Q73" s="15" t="s">
        <v>116</v>
      </c>
      <c r="R73" s="20" t="s">
        <v>325</v>
      </c>
      <c r="S73" s="6"/>
      <c r="T73" s="6"/>
      <c r="U73" s="6"/>
      <c r="V73" s="6"/>
      <c r="W73" s="6"/>
      <c r="X73" s="6"/>
      <c r="Y73" s="6"/>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row>
    <row r="74" spans="1:220" ht="78.75">
      <c r="A74" s="14" t="s">
        <v>326</v>
      </c>
      <c r="B74" s="15" t="s">
        <v>327</v>
      </c>
      <c r="C74" s="21" t="s">
        <v>86</v>
      </c>
      <c r="D74" s="21" t="s">
        <v>328</v>
      </c>
      <c r="E74" s="53" t="s">
        <v>521</v>
      </c>
      <c r="F74" s="15" t="s">
        <v>324</v>
      </c>
      <c r="G74" s="17" t="s">
        <v>97</v>
      </c>
      <c r="H74" s="15" t="s">
        <v>23</v>
      </c>
      <c r="I74" s="15" t="s">
        <v>22</v>
      </c>
      <c r="J74" s="15" t="s">
        <v>31</v>
      </c>
      <c r="K74" s="15" t="s">
        <v>32</v>
      </c>
      <c r="L74" s="18">
        <v>1</v>
      </c>
      <c r="M74" s="24"/>
      <c r="N74" s="19">
        <v>3.2</v>
      </c>
      <c r="O74" s="19">
        <v>3.2</v>
      </c>
      <c r="P74" s="15" t="s">
        <v>33</v>
      </c>
      <c r="Q74" s="15" t="s">
        <v>329</v>
      </c>
      <c r="R74" s="20" t="s">
        <v>325</v>
      </c>
      <c r="S74" s="6"/>
      <c r="T74" s="6"/>
      <c r="U74" s="6"/>
      <c r="V74" s="6"/>
      <c r="W74" s="6"/>
      <c r="X74" s="6"/>
      <c r="Y74" s="6"/>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row>
    <row r="75" spans="1:220" ht="409.5">
      <c r="A75" s="14" t="s">
        <v>330</v>
      </c>
      <c r="B75" s="15" t="s">
        <v>331</v>
      </c>
      <c r="C75" s="21" t="s">
        <v>86</v>
      </c>
      <c r="D75" s="21" t="s">
        <v>332</v>
      </c>
      <c r="E75" s="21" t="s">
        <v>333</v>
      </c>
      <c r="F75" s="15" t="s">
        <v>47</v>
      </c>
      <c r="G75" s="17" t="s">
        <v>89</v>
      </c>
      <c r="H75" s="15" t="s">
        <v>23</v>
      </c>
      <c r="I75" s="15" t="s">
        <v>22</v>
      </c>
      <c r="J75" s="15" t="s">
        <v>31</v>
      </c>
      <c r="K75" s="15" t="s">
        <v>32</v>
      </c>
      <c r="L75" s="18">
        <v>22</v>
      </c>
      <c r="M75" s="18">
        <v>22</v>
      </c>
      <c r="N75" s="19">
        <v>0.9</v>
      </c>
      <c r="O75" s="19">
        <v>39.6</v>
      </c>
      <c r="P75" s="15" t="s">
        <v>33</v>
      </c>
      <c r="Q75" s="15" t="s">
        <v>20</v>
      </c>
      <c r="R75" s="20" t="s">
        <v>59</v>
      </c>
      <c r="S75" s="6"/>
      <c r="T75" s="6"/>
      <c r="U75" s="6"/>
      <c r="V75" s="6"/>
      <c r="W75" s="6"/>
      <c r="X75" s="6"/>
      <c r="Y75" s="6"/>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row>
    <row r="76" spans="1:220" ht="67.5">
      <c r="A76" s="14" t="s">
        <v>334</v>
      </c>
      <c r="B76" s="15" t="s">
        <v>335</v>
      </c>
      <c r="C76" s="21" t="s">
        <v>336</v>
      </c>
      <c r="D76" s="21" t="s">
        <v>337</v>
      </c>
      <c r="E76" s="53" t="s">
        <v>522</v>
      </c>
      <c r="F76" s="15" t="s">
        <v>47</v>
      </c>
      <c r="G76" s="15" t="s">
        <v>338</v>
      </c>
      <c r="H76" s="15" t="s">
        <v>21</v>
      </c>
      <c r="I76" s="15" t="s">
        <v>22</v>
      </c>
      <c r="J76" s="15" t="s">
        <v>31</v>
      </c>
      <c r="K76" s="15" t="s">
        <v>32</v>
      </c>
      <c r="L76" s="18">
        <v>1</v>
      </c>
      <c r="M76" s="18">
        <v>1</v>
      </c>
      <c r="N76" s="19">
        <v>4.5</v>
      </c>
      <c r="O76" s="18">
        <v>9</v>
      </c>
      <c r="P76" s="15" t="s">
        <v>33</v>
      </c>
      <c r="Q76" s="15" t="s">
        <v>20</v>
      </c>
      <c r="R76" s="20" t="s">
        <v>52</v>
      </c>
      <c r="S76" s="6"/>
      <c r="T76" s="6"/>
      <c r="U76" s="6"/>
      <c r="V76" s="6"/>
      <c r="W76" s="6"/>
      <c r="X76" s="6"/>
      <c r="Y76" s="6"/>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row>
    <row r="77" spans="1:220" ht="78.75">
      <c r="A77" s="14" t="s">
        <v>339</v>
      </c>
      <c r="B77" s="15" t="s">
        <v>340</v>
      </c>
      <c r="C77" s="21" t="s">
        <v>336</v>
      </c>
      <c r="D77" s="21" t="s">
        <v>341</v>
      </c>
      <c r="E77" s="53" t="s">
        <v>523</v>
      </c>
      <c r="F77" s="15" t="s">
        <v>63</v>
      </c>
      <c r="G77" s="17" t="s">
        <v>342</v>
      </c>
      <c r="H77" s="15" t="s">
        <v>23</v>
      </c>
      <c r="I77" s="15" t="s">
        <v>22</v>
      </c>
      <c r="J77" s="15" t="s">
        <v>31</v>
      </c>
      <c r="K77" s="15" t="s">
        <v>32</v>
      </c>
      <c r="L77" s="18">
        <v>3</v>
      </c>
      <c r="M77" s="18">
        <v>3</v>
      </c>
      <c r="N77" s="19">
        <v>4.5</v>
      </c>
      <c r="O77" s="18">
        <v>27</v>
      </c>
      <c r="P77" s="15" t="s">
        <v>33</v>
      </c>
      <c r="Q77" s="15" t="s">
        <v>20</v>
      </c>
      <c r="R77" s="20" t="s">
        <v>55</v>
      </c>
      <c r="S77" s="6"/>
      <c r="T77" s="6"/>
      <c r="U77" s="6"/>
      <c r="V77" s="6"/>
      <c r="W77" s="6"/>
      <c r="X77" s="6"/>
      <c r="Y77" s="6"/>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row>
    <row r="78" spans="1:220" ht="90">
      <c r="A78" s="14" t="s">
        <v>343</v>
      </c>
      <c r="B78" s="15" t="s">
        <v>344</v>
      </c>
      <c r="C78" s="21" t="s">
        <v>336</v>
      </c>
      <c r="D78" s="21" t="s">
        <v>345</v>
      </c>
      <c r="E78" s="53" t="s">
        <v>524</v>
      </c>
      <c r="F78" s="15" t="s">
        <v>47</v>
      </c>
      <c r="G78" s="17" t="s">
        <v>346</v>
      </c>
      <c r="H78" s="15" t="s">
        <v>347</v>
      </c>
      <c r="I78" s="15" t="s">
        <v>22</v>
      </c>
      <c r="J78" s="15" t="s">
        <v>3</v>
      </c>
      <c r="K78" s="15" t="s">
        <v>32</v>
      </c>
      <c r="L78" s="18">
        <v>4</v>
      </c>
      <c r="M78" s="18">
        <v>4</v>
      </c>
      <c r="N78" s="19">
        <v>21.1</v>
      </c>
      <c r="O78" s="19">
        <v>168.8</v>
      </c>
      <c r="P78" s="15" t="s">
        <v>33</v>
      </c>
      <c r="Q78" s="15" t="s">
        <v>20</v>
      </c>
      <c r="R78" s="20" t="s">
        <v>55</v>
      </c>
      <c r="S78" s="6"/>
      <c r="T78" s="6"/>
      <c r="U78" s="6"/>
      <c r="V78" s="6"/>
      <c r="W78" s="6"/>
      <c r="X78" s="6"/>
      <c r="Y78" s="6"/>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row>
    <row r="79" spans="1:220" ht="56.25">
      <c r="A79" s="14" t="s">
        <v>348</v>
      </c>
      <c r="B79" s="15" t="s">
        <v>349</v>
      </c>
      <c r="C79" s="21" t="s">
        <v>350</v>
      </c>
      <c r="D79" s="21" t="s">
        <v>351</v>
      </c>
      <c r="E79" s="53" t="s">
        <v>525</v>
      </c>
      <c r="F79" s="15" t="s">
        <v>352</v>
      </c>
      <c r="G79" s="17" t="s">
        <v>342</v>
      </c>
      <c r="H79" s="15" t="s">
        <v>23</v>
      </c>
      <c r="I79" s="15" t="s">
        <v>22</v>
      </c>
      <c r="J79" s="15" t="s">
        <v>31</v>
      </c>
      <c r="K79" s="15" t="s">
        <v>32</v>
      </c>
      <c r="L79" s="18">
        <v>2</v>
      </c>
      <c r="M79" s="18">
        <v>2</v>
      </c>
      <c r="N79" s="19">
        <v>7.9</v>
      </c>
      <c r="O79" s="19">
        <v>31.6</v>
      </c>
      <c r="P79" s="15" t="s">
        <v>33</v>
      </c>
      <c r="Q79" s="15" t="s">
        <v>116</v>
      </c>
      <c r="R79" s="20" t="s">
        <v>235</v>
      </c>
      <c r="S79" s="6"/>
      <c r="T79" s="6"/>
      <c r="U79" s="6"/>
      <c r="V79" s="6"/>
      <c r="W79" s="6"/>
      <c r="X79" s="6"/>
      <c r="Y79" s="6"/>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row>
    <row r="80" spans="1:220" ht="56.25">
      <c r="A80" s="14" t="s">
        <v>353</v>
      </c>
      <c r="B80" s="15" t="s">
        <v>354</v>
      </c>
      <c r="C80" s="21" t="s">
        <v>350</v>
      </c>
      <c r="D80" s="21" t="s">
        <v>355</v>
      </c>
      <c r="E80" s="21" t="s">
        <v>356</v>
      </c>
      <c r="F80" s="15" t="s">
        <v>357</v>
      </c>
      <c r="G80" s="17" t="s">
        <v>342</v>
      </c>
      <c r="H80" s="15" t="s">
        <v>23</v>
      </c>
      <c r="I80" s="15" t="s">
        <v>22</v>
      </c>
      <c r="J80" s="15" t="s">
        <v>31</v>
      </c>
      <c r="K80" s="15" t="s">
        <v>32</v>
      </c>
      <c r="L80" s="18">
        <v>2</v>
      </c>
      <c r="M80" s="18">
        <v>2</v>
      </c>
      <c r="N80" s="18">
        <v>34</v>
      </c>
      <c r="O80" s="18">
        <v>136</v>
      </c>
      <c r="P80" s="15" t="s">
        <v>33</v>
      </c>
      <c r="Q80" s="15" t="s">
        <v>116</v>
      </c>
      <c r="R80" s="20" t="s">
        <v>235</v>
      </c>
      <c r="S80" s="6"/>
      <c r="T80" s="6"/>
      <c r="U80" s="6"/>
      <c r="V80" s="6"/>
      <c r="W80" s="6"/>
      <c r="X80" s="6"/>
      <c r="Y80" s="6"/>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row>
    <row r="81" spans="1:220" ht="56.25">
      <c r="A81" s="14" t="s">
        <v>358</v>
      </c>
      <c r="B81" s="15" t="s">
        <v>359</v>
      </c>
      <c r="C81" s="21" t="s">
        <v>350</v>
      </c>
      <c r="D81" s="21" t="s">
        <v>360</v>
      </c>
      <c r="E81" s="53" t="s">
        <v>526</v>
      </c>
      <c r="F81" s="15" t="s">
        <v>47</v>
      </c>
      <c r="G81" s="17" t="s">
        <v>342</v>
      </c>
      <c r="H81" s="15" t="s">
        <v>23</v>
      </c>
      <c r="I81" s="15" t="s">
        <v>22</v>
      </c>
      <c r="J81" s="15" t="s">
        <v>31</v>
      </c>
      <c r="K81" s="15" t="s">
        <v>32</v>
      </c>
      <c r="L81" s="18">
        <v>2</v>
      </c>
      <c r="M81" s="18">
        <v>2</v>
      </c>
      <c r="N81" s="18">
        <v>12</v>
      </c>
      <c r="O81" s="18">
        <v>48</v>
      </c>
      <c r="P81" s="15" t="s">
        <v>33</v>
      </c>
      <c r="Q81" s="15" t="s">
        <v>20</v>
      </c>
      <c r="R81" s="20" t="s">
        <v>235</v>
      </c>
      <c r="S81" s="6"/>
      <c r="T81" s="6"/>
      <c r="U81" s="6"/>
      <c r="V81" s="6"/>
      <c r="W81" s="6"/>
      <c r="X81" s="6"/>
      <c r="Y81" s="6"/>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row>
    <row r="82" spans="1:220" ht="67.5">
      <c r="A82" s="14" t="s">
        <v>361</v>
      </c>
      <c r="B82" s="15" t="s">
        <v>362</v>
      </c>
      <c r="C82" s="21" t="s">
        <v>363</v>
      </c>
      <c r="D82" s="21" t="s">
        <v>364</v>
      </c>
      <c r="E82" s="53" t="s">
        <v>527</v>
      </c>
      <c r="F82" s="15" t="s">
        <v>365</v>
      </c>
      <c r="G82" s="17" t="s">
        <v>366</v>
      </c>
      <c r="H82" s="15" t="s">
        <v>23</v>
      </c>
      <c r="I82" s="15" t="s">
        <v>22</v>
      </c>
      <c r="J82" s="15" t="s">
        <v>367</v>
      </c>
      <c r="K82" s="15" t="s">
        <v>32</v>
      </c>
      <c r="L82" s="18">
        <v>2</v>
      </c>
      <c r="M82" s="24">
        <v>0</v>
      </c>
      <c r="N82" s="19">
        <v>6.4</v>
      </c>
      <c r="O82" s="19">
        <v>12.8</v>
      </c>
      <c r="P82" s="15" t="s">
        <v>35</v>
      </c>
      <c r="Q82" s="15" t="s">
        <v>20</v>
      </c>
      <c r="R82" s="25">
        <v>0</v>
      </c>
      <c r="S82" s="6"/>
      <c r="T82" s="6"/>
      <c r="U82" s="6"/>
      <c r="V82" s="6"/>
      <c r="W82" s="6"/>
      <c r="X82" s="6"/>
      <c r="Y82" s="6"/>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row>
    <row r="83" spans="1:220" ht="67.5">
      <c r="A83" s="14" t="s">
        <v>368</v>
      </c>
      <c r="B83" s="15" t="s">
        <v>369</v>
      </c>
      <c r="C83" s="21" t="s">
        <v>363</v>
      </c>
      <c r="D83" s="21" t="s">
        <v>364</v>
      </c>
      <c r="E83" s="53" t="s">
        <v>528</v>
      </c>
      <c r="F83" s="16" t="s">
        <v>370</v>
      </c>
      <c r="G83" s="17" t="s">
        <v>346</v>
      </c>
      <c r="H83" s="15" t="s">
        <v>23</v>
      </c>
      <c r="I83" s="15" t="s">
        <v>22</v>
      </c>
      <c r="J83" s="15" t="s">
        <v>367</v>
      </c>
      <c r="K83" s="15" t="s">
        <v>32</v>
      </c>
      <c r="L83" s="18">
        <v>4</v>
      </c>
      <c r="M83" s="24">
        <v>0</v>
      </c>
      <c r="N83" s="19">
        <v>6.4</v>
      </c>
      <c r="O83" s="19">
        <v>25.6</v>
      </c>
      <c r="P83" s="15" t="s">
        <v>35</v>
      </c>
      <c r="Q83" s="15" t="s">
        <v>20</v>
      </c>
      <c r="R83" s="25">
        <v>0</v>
      </c>
      <c r="S83" s="6"/>
      <c r="T83" s="6"/>
      <c r="U83" s="6"/>
      <c r="V83" s="6"/>
      <c r="W83" s="6"/>
      <c r="X83" s="6"/>
      <c r="Y83" s="6"/>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row>
    <row r="84" spans="1:220" ht="409.5">
      <c r="A84" s="14" t="s">
        <v>371</v>
      </c>
      <c r="B84" s="26" t="s">
        <v>372</v>
      </c>
      <c r="C84" s="21" t="s">
        <v>373</v>
      </c>
      <c r="D84" s="21" t="s">
        <v>374</v>
      </c>
      <c r="E84" s="21" t="s">
        <v>375</v>
      </c>
      <c r="F84" s="15" t="s">
        <v>376</v>
      </c>
      <c r="G84" s="17" t="s">
        <v>377</v>
      </c>
      <c r="H84" s="15" t="s">
        <v>378</v>
      </c>
      <c r="I84" s="15" t="s">
        <v>22</v>
      </c>
      <c r="J84" s="15" t="s">
        <v>379</v>
      </c>
      <c r="K84" s="15" t="s">
        <v>0</v>
      </c>
      <c r="L84" s="18">
        <v>20</v>
      </c>
      <c r="M84" s="18">
        <v>20</v>
      </c>
      <c r="N84" s="19">
        <v>15.3</v>
      </c>
      <c r="O84" s="18">
        <v>612</v>
      </c>
      <c r="P84" s="15" t="s">
        <v>380</v>
      </c>
      <c r="Q84" s="15" t="s">
        <v>116</v>
      </c>
      <c r="R84" s="20" t="s">
        <v>59</v>
      </c>
      <c r="S84" s="6"/>
      <c r="T84" s="6"/>
      <c r="U84" s="6"/>
      <c r="V84" s="6"/>
      <c r="W84" s="6"/>
      <c r="X84" s="6"/>
      <c r="Y84" s="6"/>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row>
    <row r="85" spans="1:220" ht="180">
      <c r="A85" s="14" t="s">
        <v>381</v>
      </c>
      <c r="B85" s="26" t="s">
        <v>382</v>
      </c>
      <c r="C85" s="21" t="s">
        <v>373</v>
      </c>
      <c r="D85" s="21" t="s">
        <v>383</v>
      </c>
      <c r="E85" s="21" t="s">
        <v>384</v>
      </c>
      <c r="F85" s="15" t="s">
        <v>385</v>
      </c>
      <c r="G85" s="15" t="s">
        <v>386</v>
      </c>
      <c r="H85" s="15" t="s">
        <v>378</v>
      </c>
      <c r="I85" s="15" t="s">
        <v>22</v>
      </c>
      <c r="J85" s="15" t="s">
        <v>379</v>
      </c>
      <c r="K85" s="21" t="s">
        <v>0</v>
      </c>
      <c r="L85" s="27">
        <v>8</v>
      </c>
      <c r="M85" s="27">
        <v>8</v>
      </c>
      <c r="N85" s="28">
        <v>13.3</v>
      </c>
      <c r="O85" s="28">
        <f>(L85+M85)*N85</f>
        <v>212.8</v>
      </c>
      <c r="P85" s="15" t="s">
        <v>380</v>
      </c>
      <c r="Q85" s="15" t="s">
        <v>116</v>
      </c>
      <c r="R85" s="20" t="s">
        <v>59</v>
      </c>
      <c r="S85" s="6"/>
      <c r="T85" s="6"/>
      <c r="U85" s="6"/>
      <c r="V85" s="6"/>
      <c r="W85" s="6"/>
      <c r="X85" s="6"/>
      <c r="Y85" s="6"/>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row>
    <row r="86" spans="1:220" ht="180">
      <c r="A86" s="14" t="s">
        <v>387</v>
      </c>
      <c r="B86" s="21" t="s">
        <v>388</v>
      </c>
      <c r="C86" s="21" t="s">
        <v>389</v>
      </c>
      <c r="D86" s="21" t="s">
        <v>390</v>
      </c>
      <c r="E86" s="21" t="s">
        <v>391</v>
      </c>
      <c r="F86" s="15" t="s">
        <v>376</v>
      </c>
      <c r="G86" s="17" t="s">
        <v>392</v>
      </c>
      <c r="H86" s="15" t="s">
        <v>378</v>
      </c>
      <c r="I86" s="15" t="s">
        <v>22</v>
      </c>
      <c r="J86" s="15" t="s">
        <v>379</v>
      </c>
      <c r="K86" s="21" t="s">
        <v>0</v>
      </c>
      <c r="L86" s="27">
        <v>8</v>
      </c>
      <c r="M86" s="27">
        <v>8</v>
      </c>
      <c r="N86" s="28">
        <v>19.8</v>
      </c>
      <c r="O86" s="28" t="s">
        <v>393</v>
      </c>
      <c r="P86" s="15" t="s">
        <v>36</v>
      </c>
      <c r="Q86" s="15" t="s">
        <v>116</v>
      </c>
      <c r="R86" s="20" t="s">
        <v>59</v>
      </c>
      <c r="S86" s="6"/>
      <c r="T86" s="6"/>
      <c r="U86" s="6"/>
      <c r="V86" s="6"/>
      <c r="W86" s="6"/>
      <c r="X86" s="6"/>
      <c r="Y86" s="6"/>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row>
    <row r="87" spans="1:220" ht="135">
      <c r="A87" s="14" t="s">
        <v>394</v>
      </c>
      <c r="B87" s="21" t="s">
        <v>395</v>
      </c>
      <c r="C87" s="21" t="s">
        <v>396</v>
      </c>
      <c r="D87" s="21" t="s">
        <v>397</v>
      </c>
      <c r="E87" s="21" t="s">
        <v>398</v>
      </c>
      <c r="F87" s="15" t="s">
        <v>399</v>
      </c>
      <c r="G87" s="17" t="s">
        <v>377</v>
      </c>
      <c r="H87" s="15" t="s">
        <v>378</v>
      </c>
      <c r="I87" s="15" t="s">
        <v>22</v>
      </c>
      <c r="J87" s="15" t="s">
        <v>379</v>
      </c>
      <c r="K87" s="15" t="s">
        <v>0</v>
      </c>
      <c r="L87" s="18">
        <v>6</v>
      </c>
      <c r="M87" s="18">
        <v>6</v>
      </c>
      <c r="N87" s="19">
        <v>26.2</v>
      </c>
      <c r="O87" s="19">
        <v>314.39999999999998</v>
      </c>
      <c r="P87" s="15" t="s">
        <v>380</v>
      </c>
      <c r="Q87" s="15" t="s">
        <v>62</v>
      </c>
      <c r="R87" s="20" t="s">
        <v>59</v>
      </c>
      <c r="S87" s="6"/>
      <c r="T87" s="6"/>
      <c r="U87" s="6"/>
      <c r="V87" s="6"/>
      <c r="W87" s="6"/>
      <c r="X87" s="6"/>
      <c r="Y87" s="6"/>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row>
    <row r="88" spans="1:220" ht="409.5">
      <c r="A88" s="14" t="s">
        <v>400</v>
      </c>
      <c r="B88" s="26" t="s">
        <v>401</v>
      </c>
      <c r="C88" s="21" t="s">
        <v>396</v>
      </c>
      <c r="D88" s="21" t="s">
        <v>402</v>
      </c>
      <c r="E88" s="21" t="s">
        <v>391</v>
      </c>
      <c r="F88" s="15" t="s">
        <v>399</v>
      </c>
      <c r="G88" s="15" t="s">
        <v>386</v>
      </c>
      <c r="H88" s="15" t="s">
        <v>378</v>
      </c>
      <c r="I88" s="15" t="s">
        <v>22</v>
      </c>
      <c r="J88" s="15" t="s">
        <v>379</v>
      </c>
      <c r="K88" s="15" t="s">
        <v>0</v>
      </c>
      <c r="L88" s="27">
        <v>19</v>
      </c>
      <c r="M88" s="27">
        <v>19</v>
      </c>
      <c r="N88" s="28">
        <v>10.8</v>
      </c>
      <c r="O88" s="28" t="s">
        <v>403</v>
      </c>
      <c r="P88" s="15" t="s">
        <v>380</v>
      </c>
      <c r="Q88" s="15" t="s">
        <v>116</v>
      </c>
      <c r="R88" s="20" t="s">
        <v>59</v>
      </c>
      <c r="S88" s="6"/>
      <c r="T88" s="6"/>
      <c r="U88" s="6"/>
      <c r="V88" s="6"/>
      <c r="W88" s="6"/>
      <c r="X88" s="6"/>
      <c r="Y88" s="6"/>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row>
    <row r="89" spans="1:220" ht="270">
      <c r="A89" s="14" t="s">
        <v>404</v>
      </c>
      <c r="B89" s="21" t="s">
        <v>405</v>
      </c>
      <c r="C89" s="21" t="s">
        <v>396</v>
      </c>
      <c r="D89" s="21" t="s">
        <v>406</v>
      </c>
      <c r="E89" s="21" t="s">
        <v>375</v>
      </c>
      <c r="F89" s="15" t="s">
        <v>407</v>
      </c>
      <c r="G89" s="17" t="s">
        <v>377</v>
      </c>
      <c r="H89" s="15" t="s">
        <v>378</v>
      </c>
      <c r="I89" s="15" t="s">
        <v>22</v>
      </c>
      <c r="J89" s="15" t="s">
        <v>379</v>
      </c>
      <c r="K89" s="15" t="s">
        <v>0</v>
      </c>
      <c r="L89" s="27">
        <v>12</v>
      </c>
      <c r="M89" s="27">
        <v>12</v>
      </c>
      <c r="N89" s="28">
        <v>6.3</v>
      </c>
      <c r="O89" s="27">
        <v>152</v>
      </c>
      <c r="P89" s="15" t="s">
        <v>380</v>
      </c>
      <c r="Q89" s="15" t="s">
        <v>116</v>
      </c>
      <c r="R89" s="20" t="s">
        <v>59</v>
      </c>
      <c r="S89" s="6"/>
      <c r="T89" s="6"/>
      <c r="U89" s="6"/>
      <c r="V89" s="6"/>
      <c r="W89" s="6"/>
      <c r="X89" s="6"/>
      <c r="Y89" s="6"/>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row>
    <row r="90" spans="1:220" ht="90">
      <c r="A90" s="14" t="s">
        <v>408</v>
      </c>
      <c r="B90" s="26" t="s">
        <v>409</v>
      </c>
      <c r="C90" s="21" t="s">
        <v>396</v>
      </c>
      <c r="D90" s="21" t="s">
        <v>410</v>
      </c>
      <c r="E90" s="21" t="s">
        <v>384</v>
      </c>
      <c r="F90" s="15" t="s">
        <v>407</v>
      </c>
      <c r="G90" s="17" t="s">
        <v>377</v>
      </c>
      <c r="H90" s="15" t="s">
        <v>378</v>
      </c>
      <c r="I90" s="15" t="s">
        <v>22</v>
      </c>
      <c r="J90" s="15" t="s">
        <v>379</v>
      </c>
      <c r="K90" s="15" t="s">
        <v>0</v>
      </c>
      <c r="L90" s="27">
        <v>4</v>
      </c>
      <c r="M90" s="27">
        <v>4</v>
      </c>
      <c r="N90" s="28">
        <v>4.4000000000000004</v>
      </c>
      <c r="O90" s="28">
        <v>36</v>
      </c>
      <c r="P90" s="15" t="s">
        <v>380</v>
      </c>
      <c r="Q90" s="15" t="s">
        <v>116</v>
      </c>
      <c r="R90" s="20" t="s">
        <v>59</v>
      </c>
      <c r="S90" s="6"/>
      <c r="T90" s="6"/>
      <c r="U90" s="6"/>
      <c r="V90" s="6"/>
      <c r="W90" s="6"/>
      <c r="X90" s="6"/>
      <c r="Y90" s="6"/>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row>
    <row r="91" spans="1:220" ht="360">
      <c r="A91" s="14" t="s">
        <v>411</v>
      </c>
      <c r="B91" s="21" t="s">
        <v>412</v>
      </c>
      <c r="C91" s="21" t="s">
        <v>373</v>
      </c>
      <c r="D91" s="21" t="s">
        <v>383</v>
      </c>
      <c r="E91" s="21" t="s">
        <v>384</v>
      </c>
      <c r="F91" s="15" t="s">
        <v>385</v>
      </c>
      <c r="G91" s="15" t="s">
        <v>413</v>
      </c>
      <c r="H91" s="15" t="s">
        <v>21</v>
      </c>
      <c r="I91" s="15" t="s">
        <v>22</v>
      </c>
      <c r="J91" s="15" t="s">
        <v>379</v>
      </c>
      <c r="K91" s="15" t="s">
        <v>0</v>
      </c>
      <c r="L91" s="27">
        <v>16</v>
      </c>
      <c r="M91" s="27">
        <v>16</v>
      </c>
      <c r="N91" s="28">
        <v>13.3</v>
      </c>
      <c r="O91" s="28">
        <v>425.6</v>
      </c>
      <c r="P91" s="15" t="s">
        <v>380</v>
      </c>
      <c r="Q91" s="15" t="s">
        <v>116</v>
      </c>
      <c r="R91" s="20" t="s">
        <v>55</v>
      </c>
      <c r="S91" s="6"/>
      <c r="T91" s="6"/>
      <c r="U91" s="6"/>
      <c r="V91" s="6"/>
      <c r="W91" s="6"/>
      <c r="X91" s="6"/>
      <c r="Y91" s="6"/>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row>
    <row r="92" spans="1:220" ht="360">
      <c r="A92" s="14" t="s">
        <v>414</v>
      </c>
      <c r="B92" s="21" t="s">
        <v>415</v>
      </c>
      <c r="C92" s="21" t="s">
        <v>396</v>
      </c>
      <c r="D92" s="21" t="s">
        <v>410</v>
      </c>
      <c r="E92" s="21" t="s">
        <v>384</v>
      </c>
      <c r="F92" s="15"/>
      <c r="G92" s="15" t="s">
        <v>413</v>
      </c>
      <c r="H92" s="15" t="s">
        <v>21</v>
      </c>
      <c r="I92" s="15" t="s">
        <v>22</v>
      </c>
      <c r="J92" s="15" t="s">
        <v>379</v>
      </c>
      <c r="K92" s="15" t="s">
        <v>0</v>
      </c>
      <c r="L92" s="27">
        <v>16</v>
      </c>
      <c r="M92" s="27">
        <v>16</v>
      </c>
      <c r="N92" s="28">
        <v>4.4000000000000004</v>
      </c>
      <c r="O92" s="28">
        <v>140.80000000000001</v>
      </c>
      <c r="P92" s="15" t="s">
        <v>380</v>
      </c>
      <c r="Q92" s="15" t="s">
        <v>116</v>
      </c>
      <c r="R92" s="20" t="s">
        <v>55</v>
      </c>
      <c r="S92" s="6"/>
      <c r="T92" s="6"/>
      <c r="U92" s="6"/>
      <c r="V92" s="6"/>
      <c r="W92" s="6"/>
      <c r="X92" s="6"/>
      <c r="Y92" s="6"/>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row>
    <row r="93" spans="1:220" ht="56.25">
      <c r="A93" s="14" t="s">
        <v>416</v>
      </c>
      <c r="B93" s="21" t="s">
        <v>417</v>
      </c>
      <c r="C93" s="21" t="s">
        <v>418</v>
      </c>
      <c r="D93" s="21" t="s">
        <v>419</v>
      </c>
      <c r="E93" s="21" t="s">
        <v>420</v>
      </c>
      <c r="F93" s="15" t="s">
        <v>421</v>
      </c>
      <c r="G93" s="15" t="s">
        <v>422</v>
      </c>
      <c r="H93" s="15" t="s">
        <v>423</v>
      </c>
      <c r="I93" s="15" t="s">
        <v>22</v>
      </c>
      <c r="J93" s="15" t="s">
        <v>31</v>
      </c>
      <c r="K93" s="15" t="s">
        <v>32</v>
      </c>
      <c r="L93" s="27">
        <v>1</v>
      </c>
      <c r="M93" s="29">
        <v>0</v>
      </c>
      <c r="N93" s="28">
        <v>6.6</v>
      </c>
      <c r="O93" s="28">
        <v>6.6</v>
      </c>
      <c r="P93" s="15" t="s">
        <v>36</v>
      </c>
      <c r="Q93" s="15" t="s">
        <v>20</v>
      </c>
      <c r="R93" s="30">
        <v>0</v>
      </c>
      <c r="S93" s="6"/>
      <c r="T93" s="6"/>
      <c r="U93" s="6"/>
      <c r="V93" s="6"/>
      <c r="W93" s="6"/>
      <c r="X93" s="6"/>
      <c r="Y93" s="6"/>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row>
    <row r="94" spans="1:220" ht="45">
      <c r="A94" s="14" t="s">
        <v>424</v>
      </c>
      <c r="B94" s="21" t="s">
        <v>425</v>
      </c>
      <c r="C94" s="21" t="s">
        <v>44</v>
      </c>
      <c r="D94" s="21" t="s">
        <v>426</v>
      </c>
      <c r="E94" s="21" t="s">
        <v>427</v>
      </c>
      <c r="F94" s="15" t="s">
        <v>47</v>
      </c>
      <c r="G94" s="15" t="s">
        <v>65</v>
      </c>
      <c r="H94" s="15" t="s">
        <v>49</v>
      </c>
      <c r="I94" s="15" t="s">
        <v>2</v>
      </c>
      <c r="J94" s="15" t="s">
        <v>428</v>
      </c>
      <c r="K94" s="15" t="s">
        <v>32</v>
      </c>
      <c r="L94" s="27">
        <v>1</v>
      </c>
      <c r="M94" s="27">
        <v>1</v>
      </c>
      <c r="N94" s="28">
        <v>16.5</v>
      </c>
      <c r="O94" s="27">
        <v>33</v>
      </c>
      <c r="P94" s="15" t="s">
        <v>33</v>
      </c>
      <c r="Q94" s="15" t="s">
        <v>429</v>
      </c>
      <c r="R94" s="20" t="s">
        <v>55</v>
      </c>
      <c r="S94" s="6"/>
      <c r="T94" s="6"/>
      <c r="U94" s="6"/>
      <c r="V94" s="6"/>
      <c r="W94" s="6"/>
      <c r="X94" s="6"/>
      <c r="Y94" s="6"/>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row>
    <row r="95" spans="1:220" ht="67.5">
      <c r="A95" s="14" t="s">
        <v>430</v>
      </c>
      <c r="B95" s="21" t="s">
        <v>431</v>
      </c>
      <c r="C95" s="21" t="s">
        <v>44</v>
      </c>
      <c r="D95" s="21" t="s">
        <v>432</v>
      </c>
      <c r="E95" s="21" t="s">
        <v>433</v>
      </c>
      <c r="F95" s="15" t="s">
        <v>434</v>
      </c>
      <c r="G95" s="17" t="s">
        <v>60</v>
      </c>
      <c r="H95" s="15" t="s">
        <v>1</v>
      </c>
      <c r="I95" s="15" t="s">
        <v>2</v>
      </c>
      <c r="J95" s="15" t="s">
        <v>31</v>
      </c>
      <c r="K95" s="15" t="s">
        <v>32</v>
      </c>
      <c r="L95" s="27">
        <v>2</v>
      </c>
      <c r="M95" s="27">
        <v>2</v>
      </c>
      <c r="N95" s="28">
        <v>16.5</v>
      </c>
      <c r="O95" s="27">
        <v>66</v>
      </c>
      <c r="P95" s="15" t="s">
        <v>33</v>
      </c>
      <c r="Q95" s="15" t="s">
        <v>20</v>
      </c>
      <c r="R95" s="20" t="s">
        <v>52</v>
      </c>
      <c r="S95" s="6"/>
      <c r="T95" s="6"/>
      <c r="U95" s="6"/>
      <c r="V95" s="6"/>
      <c r="W95" s="6"/>
      <c r="X95" s="6"/>
      <c r="Y95" s="6"/>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row>
    <row r="96" spans="1:220" ht="45">
      <c r="A96" s="14" t="s">
        <v>435</v>
      </c>
      <c r="B96" s="21" t="s">
        <v>436</v>
      </c>
      <c r="C96" s="21" t="s">
        <v>44</v>
      </c>
      <c r="D96" s="21" t="s">
        <v>437</v>
      </c>
      <c r="E96" s="21" t="s">
        <v>438</v>
      </c>
      <c r="F96" s="15" t="s">
        <v>47</v>
      </c>
      <c r="G96" s="17" t="s">
        <v>60</v>
      </c>
      <c r="H96" s="15" t="s">
        <v>21</v>
      </c>
      <c r="I96" s="15" t="s">
        <v>22</v>
      </c>
      <c r="J96" s="15" t="s">
        <v>31</v>
      </c>
      <c r="K96" s="15" t="s">
        <v>32</v>
      </c>
      <c r="L96" s="27">
        <v>1</v>
      </c>
      <c r="M96" s="27">
        <v>1</v>
      </c>
      <c r="N96" s="28">
        <v>16.5</v>
      </c>
      <c r="O96" s="27">
        <v>33</v>
      </c>
      <c r="P96" s="15" t="s">
        <v>33</v>
      </c>
      <c r="Q96" s="15" t="s">
        <v>20</v>
      </c>
      <c r="R96" s="20" t="s">
        <v>52</v>
      </c>
      <c r="S96" s="6"/>
      <c r="T96" s="6"/>
      <c r="U96" s="6"/>
      <c r="V96" s="6"/>
      <c r="W96" s="6"/>
      <c r="X96" s="6"/>
      <c r="Y96" s="6"/>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row>
    <row r="97" spans="1:224" ht="45">
      <c r="A97" s="14" t="s">
        <v>439</v>
      </c>
      <c r="B97" s="21" t="s">
        <v>440</v>
      </c>
      <c r="C97" s="21" t="s">
        <v>48</v>
      </c>
      <c r="D97" s="21" t="s">
        <v>441</v>
      </c>
      <c r="E97" s="21" t="s">
        <v>442</v>
      </c>
      <c r="F97" s="15" t="s">
        <v>47</v>
      </c>
      <c r="G97" s="17" t="s">
        <v>60</v>
      </c>
      <c r="H97" s="15" t="s">
        <v>23</v>
      </c>
      <c r="I97" s="15" t="s">
        <v>22</v>
      </c>
      <c r="J97" s="15" t="s">
        <v>31</v>
      </c>
      <c r="K97" s="15" t="s">
        <v>32</v>
      </c>
      <c r="L97" s="27">
        <v>2</v>
      </c>
      <c r="M97" s="27">
        <v>2</v>
      </c>
      <c r="N97" s="28">
        <v>16.5</v>
      </c>
      <c r="O97" s="27">
        <v>66</v>
      </c>
      <c r="P97" s="15" t="s">
        <v>33</v>
      </c>
      <c r="Q97" s="15" t="s">
        <v>20</v>
      </c>
      <c r="R97" s="20" t="s">
        <v>235</v>
      </c>
      <c r="S97" s="6"/>
      <c r="T97" s="6"/>
      <c r="U97" s="6"/>
      <c r="V97" s="6"/>
      <c r="W97" s="6"/>
      <c r="X97" s="6"/>
      <c r="Y97" s="6"/>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row>
    <row r="98" spans="1:224" ht="45">
      <c r="A98" s="14" t="s">
        <v>443</v>
      </c>
      <c r="B98" s="21" t="s">
        <v>444</v>
      </c>
      <c r="C98" s="21" t="s">
        <v>445</v>
      </c>
      <c r="D98" s="21" t="s">
        <v>446</v>
      </c>
      <c r="E98" s="21" t="s">
        <v>447</v>
      </c>
      <c r="F98" s="15" t="s">
        <v>448</v>
      </c>
      <c r="G98" s="17" t="s">
        <v>449</v>
      </c>
      <c r="H98" s="15" t="s">
        <v>34</v>
      </c>
      <c r="I98" s="15" t="s">
        <v>2</v>
      </c>
      <c r="J98" s="15" t="s">
        <v>3</v>
      </c>
      <c r="K98" s="15" t="s">
        <v>32</v>
      </c>
      <c r="L98" s="27">
        <v>1</v>
      </c>
      <c r="M98" s="27">
        <v>1</v>
      </c>
      <c r="N98" s="31">
        <v>3150</v>
      </c>
      <c r="O98" s="31">
        <v>6300</v>
      </c>
      <c r="P98" s="15" t="s">
        <v>33</v>
      </c>
      <c r="Q98" s="15" t="s">
        <v>116</v>
      </c>
      <c r="R98" s="20" t="s">
        <v>55</v>
      </c>
      <c r="S98" s="6"/>
      <c r="T98" s="6"/>
      <c r="U98" s="6"/>
      <c r="V98" s="6"/>
      <c r="W98" s="6"/>
      <c r="X98" s="6"/>
      <c r="Y98" s="6"/>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row>
    <row r="99" spans="1:224" ht="225">
      <c r="A99" s="14" t="s">
        <v>450</v>
      </c>
      <c r="B99" s="21" t="s">
        <v>451</v>
      </c>
      <c r="C99" s="21" t="s">
        <v>44</v>
      </c>
      <c r="D99" s="21" t="s">
        <v>426</v>
      </c>
      <c r="E99" s="21" t="s">
        <v>452</v>
      </c>
      <c r="F99" s="15" t="s">
        <v>47</v>
      </c>
      <c r="G99" s="17" t="s">
        <v>53</v>
      </c>
      <c r="H99" s="15" t="s">
        <v>49</v>
      </c>
      <c r="I99" s="15" t="s">
        <v>2</v>
      </c>
      <c r="J99" s="15" t="s">
        <v>54</v>
      </c>
      <c r="K99" s="15" t="s">
        <v>0</v>
      </c>
      <c r="L99" s="27">
        <v>10</v>
      </c>
      <c r="M99" s="27">
        <v>10</v>
      </c>
      <c r="N99" s="28">
        <v>16.5</v>
      </c>
      <c r="O99" s="27">
        <v>330</v>
      </c>
      <c r="P99" s="15" t="s">
        <v>453</v>
      </c>
      <c r="Q99" s="15" t="s">
        <v>454</v>
      </c>
      <c r="R99" s="20" t="s">
        <v>55</v>
      </c>
      <c r="S99" s="6"/>
      <c r="T99" s="6"/>
      <c r="U99" s="6"/>
      <c r="V99" s="6"/>
      <c r="W99" s="6"/>
      <c r="X99" s="6"/>
      <c r="Y99" s="6"/>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row>
    <row r="100" spans="1:224" ht="45">
      <c r="A100" s="14" t="s">
        <v>455</v>
      </c>
      <c r="B100" s="21" t="s">
        <v>456</v>
      </c>
      <c r="C100" s="21" t="s">
        <v>44</v>
      </c>
      <c r="D100" s="21" t="s">
        <v>457</v>
      </c>
      <c r="E100" s="21" t="s">
        <v>458</v>
      </c>
      <c r="F100" s="15" t="s">
        <v>45</v>
      </c>
      <c r="G100" s="17" t="s">
        <v>46</v>
      </c>
      <c r="H100" s="15" t="s">
        <v>49</v>
      </c>
      <c r="I100" s="15" t="s">
        <v>2</v>
      </c>
      <c r="J100" s="15" t="s">
        <v>31</v>
      </c>
      <c r="K100" s="15" t="s">
        <v>32</v>
      </c>
      <c r="L100" s="27">
        <v>1</v>
      </c>
      <c r="M100" s="27">
        <v>1</v>
      </c>
      <c r="N100" s="28">
        <v>18.899999999999999</v>
      </c>
      <c r="O100" s="28">
        <v>37.799999999999997</v>
      </c>
      <c r="P100" s="15" t="s">
        <v>57</v>
      </c>
      <c r="Q100" s="15" t="s">
        <v>58</v>
      </c>
      <c r="R100" s="20" t="s">
        <v>59</v>
      </c>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row>
    <row r="101" spans="1:224" ht="90">
      <c r="A101" s="14" t="s">
        <v>459</v>
      </c>
      <c r="B101" s="21" t="s">
        <v>486</v>
      </c>
      <c r="C101" s="21" t="s">
        <v>44</v>
      </c>
      <c r="D101" s="21" t="s">
        <v>457</v>
      </c>
      <c r="E101" s="21" t="s">
        <v>460</v>
      </c>
      <c r="F101" s="15" t="s">
        <v>45</v>
      </c>
      <c r="G101" s="17" t="s">
        <v>56</v>
      </c>
      <c r="H101" s="15" t="s">
        <v>50</v>
      </c>
      <c r="I101" s="15" t="s">
        <v>2</v>
      </c>
      <c r="J101" s="15" t="s">
        <v>31</v>
      </c>
      <c r="K101" s="15" t="s">
        <v>0</v>
      </c>
      <c r="L101" s="27">
        <v>4</v>
      </c>
      <c r="M101" s="27">
        <v>4</v>
      </c>
      <c r="N101" s="28">
        <v>18.899999999999999</v>
      </c>
      <c r="O101" s="28">
        <v>151.19999999999999</v>
      </c>
      <c r="P101" s="15" t="s">
        <v>61</v>
      </c>
      <c r="Q101" s="32">
        <v>8</v>
      </c>
      <c r="R101" s="20" t="s">
        <v>59</v>
      </c>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row>
    <row r="102" spans="1:224" ht="180">
      <c r="A102" s="14" t="s">
        <v>461</v>
      </c>
      <c r="B102" s="21" t="s">
        <v>462</v>
      </c>
      <c r="C102" s="21" t="s">
        <v>86</v>
      </c>
      <c r="D102" s="21" t="s">
        <v>463</v>
      </c>
      <c r="E102" s="53" t="s">
        <v>529</v>
      </c>
      <c r="F102" s="15" t="s">
        <v>47</v>
      </c>
      <c r="G102" s="17" t="s">
        <v>97</v>
      </c>
      <c r="H102" s="15" t="s">
        <v>21</v>
      </c>
      <c r="I102" s="15" t="s">
        <v>22</v>
      </c>
      <c r="J102" s="15" t="s">
        <v>31</v>
      </c>
      <c r="K102" s="15" t="s">
        <v>32</v>
      </c>
      <c r="L102" s="27">
        <v>8</v>
      </c>
      <c r="M102" s="27">
        <v>8</v>
      </c>
      <c r="N102" s="28">
        <v>1.8</v>
      </c>
      <c r="O102" s="28">
        <v>28.8</v>
      </c>
      <c r="P102" s="15" t="s">
        <v>61</v>
      </c>
      <c r="Q102" s="15" t="s">
        <v>71</v>
      </c>
      <c r="R102" s="20" t="s">
        <v>55</v>
      </c>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row>
    <row r="103" spans="1:224" ht="56.25">
      <c r="A103" s="14" t="s">
        <v>464</v>
      </c>
      <c r="B103" s="21" t="s">
        <v>465</v>
      </c>
      <c r="C103" s="21" t="s">
        <v>86</v>
      </c>
      <c r="D103" s="21" t="s">
        <v>466</v>
      </c>
      <c r="E103" s="53" t="s">
        <v>530</v>
      </c>
      <c r="F103" s="15" t="s">
        <v>45</v>
      </c>
      <c r="G103" s="17" t="s">
        <v>97</v>
      </c>
      <c r="H103" s="15" t="s">
        <v>21</v>
      </c>
      <c r="I103" s="15" t="s">
        <v>22</v>
      </c>
      <c r="J103" s="15" t="s">
        <v>31</v>
      </c>
      <c r="K103" s="15" t="s">
        <v>32</v>
      </c>
      <c r="L103" s="27">
        <v>2</v>
      </c>
      <c r="M103" s="27">
        <v>2</v>
      </c>
      <c r="N103" s="28">
        <v>1.8</v>
      </c>
      <c r="O103" s="28">
        <v>7.2</v>
      </c>
      <c r="P103" s="15" t="s">
        <v>61</v>
      </c>
      <c r="Q103" s="15" t="s">
        <v>71</v>
      </c>
      <c r="R103" s="20" t="s">
        <v>55</v>
      </c>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row>
    <row r="104" spans="1:224" ht="56.25">
      <c r="A104" s="14" t="s">
        <v>467</v>
      </c>
      <c r="B104" s="21" t="s">
        <v>468</v>
      </c>
      <c r="C104" s="21" t="s">
        <v>86</v>
      </c>
      <c r="D104" s="21" t="s">
        <v>469</v>
      </c>
      <c r="E104" s="53" t="s">
        <v>531</v>
      </c>
      <c r="F104" s="15" t="s">
        <v>47</v>
      </c>
      <c r="G104" s="17" t="s">
        <v>97</v>
      </c>
      <c r="H104" s="15" t="s">
        <v>21</v>
      </c>
      <c r="I104" s="15" t="s">
        <v>22</v>
      </c>
      <c r="J104" s="15" t="s">
        <v>31</v>
      </c>
      <c r="K104" s="15" t="s">
        <v>32</v>
      </c>
      <c r="L104" s="27">
        <v>2</v>
      </c>
      <c r="M104" s="27">
        <v>2</v>
      </c>
      <c r="N104" s="28">
        <v>5.5</v>
      </c>
      <c r="O104" s="27">
        <v>22</v>
      </c>
      <c r="P104" s="15" t="s">
        <v>61</v>
      </c>
      <c r="Q104" s="15" t="s">
        <v>71</v>
      </c>
      <c r="R104" s="20" t="s">
        <v>55</v>
      </c>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row>
    <row r="105" spans="1:224" ht="67.5">
      <c r="A105" s="14" t="s">
        <v>470</v>
      </c>
      <c r="B105" s="21" t="s">
        <v>471</v>
      </c>
      <c r="C105" s="21" t="s">
        <v>95</v>
      </c>
      <c r="D105" s="21" t="s">
        <v>472</v>
      </c>
      <c r="E105" s="53" t="s">
        <v>532</v>
      </c>
      <c r="F105" s="15" t="s">
        <v>473</v>
      </c>
      <c r="G105" s="17" t="s">
        <v>487</v>
      </c>
      <c r="H105" s="15" t="s">
        <v>64</v>
      </c>
      <c r="I105" s="15" t="s">
        <v>2</v>
      </c>
      <c r="J105" s="15" t="s">
        <v>474</v>
      </c>
      <c r="K105" s="15" t="s">
        <v>0</v>
      </c>
      <c r="L105" s="27">
        <v>3</v>
      </c>
      <c r="M105" s="27">
        <v>3</v>
      </c>
      <c r="N105" s="28">
        <v>16.399999999999999</v>
      </c>
      <c r="O105" s="28">
        <v>98.4</v>
      </c>
      <c r="P105" s="15" t="s">
        <v>475</v>
      </c>
      <c r="Q105" s="15" t="s">
        <v>62</v>
      </c>
      <c r="R105" s="20" t="s">
        <v>52</v>
      </c>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row>
    <row r="106" spans="1:224" ht="67.5">
      <c r="A106" s="14" t="s">
        <v>476</v>
      </c>
      <c r="B106" s="15" t="s">
        <v>477</v>
      </c>
      <c r="C106" s="15" t="s">
        <v>95</v>
      </c>
      <c r="D106" s="15" t="s">
        <v>478</v>
      </c>
      <c r="E106" s="17" t="s">
        <v>533</v>
      </c>
      <c r="F106" s="15" t="s">
        <v>479</v>
      </c>
      <c r="G106" s="17" t="s">
        <v>487</v>
      </c>
      <c r="H106" s="15" t="s">
        <v>64</v>
      </c>
      <c r="I106" s="15" t="s">
        <v>2</v>
      </c>
      <c r="J106" s="15" t="s">
        <v>474</v>
      </c>
      <c r="K106" s="15" t="s">
        <v>0</v>
      </c>
      <c r="L106" s="27">
        <v>3</v>
      </c>
      <c r="M106" s="27">
        <v>3</v>
      </c>
      <c r="N106" s="28">
        <v>10.5</v>
      </c>
      <c r="O106" s="27">
        <v>63</v>
      </c>
      <c r="P106" s="15" t="s">
        <v>475</v>
      </c>
      <c r="Q106" s="15" t="s">
        <v>62</v>
      </c>
      <c r="R106" s="20" t="s">
        <v>52</v>
      </c>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row>
    <row r="107" spans="1:224" ht="45">
      <c r="A107" s="14" t="s">
        <v>480</v>
      </c>
      <c r="B107" s="15" t="s">
        <v>481</v>
      </c>
      <c r="C107" s="15" t="s">
        <v>44</v>
      </c>
      <c r="D107" s="15" t="s">
        <v>482</v>
      </c>
      <c r="E107" s="15" t="s">
        <v>483</v>
      </c>
      <c r="F107" s="15" t="s">
        <v>47</v>
      </c>
      <c r="G107" s="17" t="s">
        <v>46</v>
      </c>
      <c r="H107" s="15" t="s">
        <v>23</v>
      </c>
      <c r="I107" s="15" t="s">
        <v>22</v>
      </c>
      <c r="J107" s="15" t="s">
        <v>31</v>
      </c>
      <c r="K107" s="15" t="s">
        <v>0</v>
      </c>
      <c r="L107" s="27">
        <v>1</v>
      </c>
      <c r="M107" s="27">
        <v>1</v>
      </c>
      <c r="N107" s="28">
        <v>18.5</v>
      </c>
      <c r="O107" s="27">
        <v>37</v>
      </c>
      <c r="P107" s="15" t="s">
        <v>51</v>
      </c>
      <c r="Q107" s="15" t="s">
        <v>24</v>
      </c>
      <c r="R107" s="20" t="s">
        <v>52</v>
      </c>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row>
    <row r="108" spans="1:224" ht="45">
      <c r="A108" s="14" t="s">
        <v>484</v>
      </c>
      <c r="B108" s="15" t="s">
        <v>485</v>
      </c>
      <c r="C108" s="15" t="s">
        <v>44</v>
      </c>
      <c r="D108" s="15" t="s">
        <v>441</v>
      </c>
      <c r="E108" s="15" t="s">
        <v>483</v>
      </c>
      <c r="F108" s="15" t="s">
        <v>47</v>
      </c>
      <c r="G108" s="17" t="s">
        <v>46</v>
      </c>
      <c r="H108" s="15" t="s">
        <v>23</v>
      </c>
      <c r="I108" s="15" t="s">
        <v>22</v>
      </c>
      <c r="J108" s="15" t="s">
        <v>31</v>
      </c>
      <c r="K108" s="15" t="s">
        <v>0</v>
      </c>
      <c r="L108" s="27">
        <v>1</v>
      </c>
      <c r="M108" s="27">
        <v>1</v>
      </c>
      <c r="N108" s="28">
        <v>16.5</v>
      </c>
      <c r="O108" s="27">
        <v>33</v>
      </c>
      <c r="P108" s="15" t="s">
        <v>51</v>
      </c>
      <c r="Q108" s="15" t="s">
        <v>24</v>
      </c>
      <c r="R108" s="33" t="s">
        <v>52</v>
      </c>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row>
    <row r="109" spans="1:224" s="4" customFormat="1" ht="21.75" customHeight="1">
      <c r="A109" s="55" t="s">
        <v>497</v>
      </c>
      <c r="B109" s="56"/>
      <c r="C109" s="56"/>
      <c r="D109" s="56"/>
      <c r="E109" s="56"/>
      <c r="F109" s="56"/>
      <c r="G109" s="56"/>
      <c r="H109" s="56"/>
      <c r="I109" s="56"/>
      <c r="J109" s="56"/>
      <c r="K109" s="56"/>
      <c r="L109" s="56"/>
      <c r="M109" s="56"/>
      <c r="N109" s="41"/>
      <c r="O109" s="41"/>
      <c r="P109" s="42"/>
      <c r="Q109" s="42"/>
      <c r="R109" s="42"/>
      <c r="S109" s="43"/>
      <c r="T109" s="42"/>
      <c r="U109" s="44"/>
      <c r="V109" s="45"/>
      <c r="W109" s="46"/>
      <c r="X109" s="47"/>
      <c r="Y109" s="47"/>
      <c r="Z109" s="47"/>
      <c r="AA109" s="47"/>
      <c r="AB109" s="47"/>
      <c r="AC109" s="48"/>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c r="DJ109" s="49"/>
      <c r="DK109" s="49"/>
      <c r="DL109" s="49"/>
      <c r="DM109" s="49"/>
      <c r="DN109" s="49"/>
      <c r="DO109" s="49"/>
      <c r="DP109" s="49"/>
      <c r="DQ109" s="49"/>
      <c r="DR109" s="49"/>
      <c r="DS109" s="49"/>
      <c r="DT109" s="49"/>
      <c r="DU109" s="49"/>
      <c r="DV109" s="49"/>
      <c r="DW109" s="49"/>
      <c r="DX109" s="49"/>
      <c r="DY109" s="49"/>
      <c r="DZ109" s="49"/>
      <c r="EA109" s="49"/>
      <c r="EB109" s="49"/>
      <c r="EC109" s="49"/>
      <c r="ED109" s="49"/>
      <c r="EE109" s="49"/>
      <c r="EF109" s="49"/>
      <c r="EG109" s="49"/>
      <c r="EH109" s="49"/>
      <c r="EI109" s="49"/>
      <c r="EJ109" s="49"/>
      <c r="EK109" s="49"/>
      <c r="EL109" s="49"/>
      <c r="EM109" s="49"/>
      <c r="EN109" s="49"/>
      <c r="EO109" s="49"/>
      <c r="EP109" s="49"/>
      <c r="EQ109" s="49"/>
      <c r="ER109" s="49"/>
      <c r="ES109" s="49"/>
      <c r="ET109" s="49"/>
      <c r="EU109" s="49"/>
      <c r="EV109" s="49"/>
      <c r="EW109" s="49"/>
      <c r="EX109" s="49"/>
      <c r="EY109" s="49"/>
      <c r="EZ109" s="49"/>
      <c r="FA109" s="49"/>
      <c r="FB109" s="49"/>
      <c r="FC109" s="49"/>
      <c r="FD109" s="49"/>
      <c r="FE109" s="49"/>
      <c r="FF109" s="49"/>
      <c r="FG109" s="49"/>
      <c r="FH109" s="49"/>
      <c r="FI109" s="49"/>
      <c r="FJ109" s="49"/>
      <c r="FK109" s="49"/>
      <c r="FL109" s="49"/>
      <c r="FM109" s="49"/>
      <c r="FN109" s="49"/>
      <c r="FO109" s="49"/>
      <c r="FP109" s="49"/>
      <c r="FQ109" s="49"/>
      <c r="FR109" s="49"/>
      <c r="FS109" s="49"/>
      <c r="FT109" s="49"/>
      <c r="FU109" s="49"/>
      <c r="FV109" s="49"/>
      <c r="FW109" s="49"/>
      <c r="FX109" s="49"/>
      <c r="FY109" s="49"/>
      <c r="FZ109" s="49"/>
      <c r="GA109" s="49"/>
      <c r="GB109" s="49"/>
      <c r="GC109" s="49"/>
      <c r="GD109" s="49"/>
      <c r="GE109" s="49"/>
      <c r="GF109" s="49"/>
      <c r="GG109" s="49"/>
      <c r="GH109" s="49"/>
      <c r="GI109" s="49"/>
      <c r="GJ109" s="49"/>
      <c r="GK109" s="49"/>
      <c r="GL109" s="49"/>
      <c r="GM109" s="49"/>
      <c r="GN109" s="49"/>
      <c r="GO109" s="49"/>
      <c r="GP109" s="49"/>
      <c r="GQ109" s="49"/>
      <c r="GR109" s="49"/>
      <c r="GS109" s="49"/>
      <c r="GT109" s="49"/>
      <c r="GU109" s="49"/>
      <c r="GV109" s="49"/>
      <c r="GW109" s="49"/>
      <c r="GX109" s="49"/>
      <c r="GY109" s="49"/>
      <c r="GZ109" s="49"/>
      <c r="HA109" s="49"/>
      <c r="HB109" s="49"/>
      <c r="HC109" s="49"/>
      <c r="HD109" s="49"/>
      <c r="HE109" s="49"/>
      <c r="HF109" s="49"/>
      <c r="HG109" s="49"/>
      <c r="HH109" s="49"/>
      <c r="HI109" s="49"/>
      <c r="HJ109" s="49"/>
      <c r="HK109" s="49"/>
      <c r="HL109" s="49"/>
      <c r="HM109" s="49"/>
      <c r="HN109" s="49"/>
      <c r="HO109" s="49"/>
      <c r="HP109" s="49"/>
    </row>
    <row r="110" spans="1:224" s="51" customFormat="1">
      <c r="A110" s="55" t="s">
        <v>498</v>
      </c>
      <c r="B110" s="56"/>
      <c r="C110" s="56"/>
      <c r="D110" s="56"/>
      <c r="E110" s="56"/>
      <c r="F110" s="56"/>
      <c r="G110" s="56"/>
      <c r="H110" s="56"/>
      <c r="I110" s="56"/>
      <c r="J110" s="56"/>
      <c r="K110" s="56"/>
      <c r="L110" s="56"/>
      <c r="M110" s="56"/>
      <c r="N110" s="7"/>
      <c r="O110" s="7"/>
      <c r="P110" s="7"/>
      <c r="Q110" s="7"/>
      <c r="R110" s="7"/>
      <c r="S110" s="7"/>
      <c r="T110" s="7"/>
      <c r="U110" s="7"/>
      <c r="V110" s="7"/>
      <c r="W110" s="50"/>
      <c r="X110" s="50"/>
      <c r="Y110" s="50"/>
      <c r="Z110" s="50"/>
      <c r="AA110" s="50"/>
      <c r="AB110" s="50"/>
      <c r="AC110" s="50"/>
    </row>
    <row r="111" spans="1:224" s="51" customFormat="1">
      <c r="A111" s="55" t="s">
        <v>499</v>
      </c>
      <c r="B111" s="56"/>
      <c r="C111" s="56"/>
      <c r="D111" s="56"/>
      <c r="E111" s="56"/>
      <c r="F111" s="56"/>
      <c r="G111" s="56"/>
      <c r="H111" s="56"/>
      <c r="I111" s="56"/>
      <c r="J111" s="56"/>
      <c r="K111" s="56"/>
      <c r="L111" s="56"/>
      <c r="M111" s="56"/>
      <c r="N111" s="7"/>
      <c r="O111" s="7"/>
      <c r="P111" s="7"/>
      <c r="Q111" s="7"/>
      <c r="R111" s="7"/>
      <c r="S111" s="7"/>
      <c r="T111" s="7"/>
      <c r="U111" s="7"/>
      <c r="V111" s="7"/>
      <c r="W111" s="50"/>
      <c r="X111" s="50"/>
      <c r="Y111" s="50"/>
      <c r="Z111" s="50"/>
      <c r="AA111" s="50"/>
      <c r="AB111" s="50"/>
      <c r="AC111" s="50"/>
    </row>
    <row r="112" spans="1:224" s="52" customFormat="1">
      <c r="A112" s="36"/>
      <c r="B112" s="36"/>
      <c r="C112" s="36"/>
      <c r="D112" s="36"/>
      <c r="E112" s="36"/>
      <c r="F112" s="36"/>
      <c r="G112" s="36" t="s">
        <v>492</v>
      </c>
      <c r="H112" s="36"/>
      <c r="I112" s="36"/>
      <c r="J112" s="36"/>
      <c r="K112" s="36"/>
      <c r="L112" s="36"/>
      <c r="M112" s="36"/>
      <c r="O112" s="8"/>
      <c r="P112" s="8"/>
      <c r="Q112" s="8"/>
      <c r="R112" s="8"/>
      <c r="S112" s="8"/>
      <c r="T112" s="8"/>
    </row>
    <row r="113" spans="2:28" s="34" customFormat="1">
      <c r="B113" s="35"/>
      <c r="C113" s="35"/>
      <c r="D113" s="35"/>
      <c r="E113" s="35"/>
      <c r="F113" s="35"/>
      <c r="G113" s="35"/>
      <c r="H113" s="36"/>
      <c r="I113" s="35"/>
      <c r="J113" s="35"/>
      <c r="K113" s="35"/>
      <c r="L113" s="35"/>
      <c r="M113" s="35"/>
      <c r="N113" s="35"/>
      <c r="O113" s="9"/>
      <c r="P113" s="9"/>
      <c r="Q113" s="9"/>
      <c r="R113" s="9"/>
      <c r="S113" s="9"/>
      <c r="T113" s="9"/>
      <c r="U113" s="9"/>
    </row>
    <row r="114" spans="2:28" s="34" customFormat="1">
      <c r="B114" s="35"/>
      <c r="C114" s="35"/>
      <c r="D114" s="35"/>
      <c r="E114" s="35"/>
      <c r="F114" s="35"/>
      <c r="G114" s="35"/>
      <c r="H114" s="35"/>
      <c r="I114" s="35"/>
      <c r="J114" s="35"/>
      <c r="K114" s="35"/>
      <c r="L114" s="35"/>
      <c r="M114" s="35"/>
      <c r="N114" s="35"/>
      <c r="O114" s="9"/>
      <c r="P114" s="9"/>
      <c r="R114" s="9"/>
      <c r="S114" s="37" t="s">
        <v>493</v>
      </c>
      <c r="T114" s="9"/>
    </row>
    <row r="115" spans="2:28" s="11" customFormat="1" ht="18.75" customHeight="1">
      <c r="B115" s="10"/>
      <c r="D115" s="37" t="s">
        <v>39</v>
      </c>
      <c r="E115" s="35"/>
      <c r="F115" s="38"/>
      <c r="H115" s="12"/>
      <c r="O115" s="13"/>
      <c r="P115" s="13"/>
      <c r="Q115" s="13"/>
      <c r="R115" s="13"/>
      <c r="S115" s="39"/>
      <c r="T115" s="39"/>
      <c r="U115" s="39"/>
    </row>
    <row r="116" spans="2:28">
      <c r="D116" s="40"/>
      <c r="E116" s="40"/>
      <c r="S116" s="39" t="s">
        <v>494</v>
      </c>
      <c r="T116" s="39" t="s">
        <v>495</v>
      </c>
      <c r="U116" s="39"/>
      <c r="V116" s="1"/>
      <c r="Z116" s="4"/>
      <c r="AA116" s="4"/>
      <c r="AB116" s="4"/>
    </row>
    <row r="117" spans="2:28">
      <c r="D117" s="39"/>
      <c r="E117" s="39"/>
      <c r="S117" s="39" t="s">
        <v>496</v>
      </c>
      <c r="T117" s="39"/>
      <c r="U117" s="39"/>
      <c r="V117" s="1"/>
      <c r="Z117" s="4"/>
      <c r="AA117" s="4"/>
      <c r="AB117" s="4"/>
    </row>
    <row r="118" spans="2:28">
      <c r="D118" s="39" t="s">
        <v>494</v>
      </c>
      <c r="E118" s="39" t="s">
        <v>495</v>
      </c>
      <c r="V118" s="1"/>
      <c r="Z118" s="4"/>
      <c r="AA118" s="4"/>
      <c r="AB118" s="4"/>
    </row>
    <row r="119" spans="2:28">
      <c r="D119" s="39" t="s">
        <v>496</v>
      </c>
      <c r="E119" s="39"/>
      <c r="V119" s="1"/>
      <c r="Z119" s="4"/>
      <c r="AA119" s="4"/>
      <c r="AB119" s="4"/>
    </row>
    <row r="120" spans="2:28">
      <c r="V120" s="1"/>
      <c r="Z120" s="4"/>
      <c r="AA120" s="4"/>
      <c r="AB120" s="4"/>
    </row>
  </sheetData>
  <autoFilter ref="A6:HL108"/>
  <mergeCells count="27">
    <mergeCell ref="A1:Y1"/>
    <mergeCell ref="A3:Y3"/>
    <mergeCell ref="C4:C5"/>
    <mergeCell ref="D4:D5"/>
    <mergeCell ref="L4:M4"/>
    <mergeCell ref="U4:U5"/>
    <mergeCell ref="I4:I5"/>
    <mergeCell ref="J4:J5"/>
    <mergeCell ref="R4:R5"/>
    <mergeCell ref="E4:E5"/>
    <mergeCell ref="H4:H5"/>
    <mergeCell ref="K4:K5"/>
    <mergeCell ref="Y4:Y5"/>
    <mergeCell ref="A2:Y2"/>
    <mergeCell ref="X4:X5"/>
    <mergeCell ref="W4:W5"/>
    <mergeCell ref="A109:M109"/>
    <mergeCell ref="A110:M110"/>
    <mergeCell ref="A111:M111"/>
    <mergeCell ref="V4:V5"/>
    <mergeCell ref="A4:A5"/>
    <mergeCell ref="B4:B5"/>
    <mergeCell ref="S4:S5"/>
    <mergeCell ref="F4:F5"/>
    <mergeCell ref="G4:G5"/>
    <mergeCell ref="T4:T5"/>
    <mergeCell ref="N4:O4"/>
  </mergeCells>
  <phoneticPr fontId="0" type="noConversion"/>
  <pageMargins left="0.35433070866141736" right="0.19685039370078741" top="0.39370078740157483" bottom="0.39370078740157483" header="0.39370078740157483" footer="0.15748031496062992"/>
  <pageSetup paperSize="9" scale="34" orientation="landscape" r:id="rId1"/>
  <rowBreaks count="1" manualBreakCount="1">
    <brk id="9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Лот7</vt:lpstr>
      <vt:lpstr>Лот7!Область_печати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2012-06-05T06:34:01Z</cp:lastPrinted>
  <dcterms:created xsi:type="dcterms:W3CDTF">2011-03-01T07:20:06Z</dcterms:created>
  <dcterms:modified xsi:type="dcterms:W3CDTF">2012-09-20T13:44:59Z</dcterms:modified>
</cp:coreProperties>
</file>